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985"/>
  </bookViews>
  <sheets>
    <sheet name="Пр" sheetId="2" r:id="rId1"/>
  </sheets>
  <definedNames>
    <definedName name="_xlnm._FilterDatabase" localSheetId="0" hidden="1">Пр!$A$12:$F$216</definedName>
    <definedName name="_xlnm.Print_Titles" localSheetId="0">Пр!$12:$12</definedName>
    <definedName name="_xlnm.Print_Area" localSheetId="0">Пр!$A$1:$F$244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1" i="2" l="1"/>
  <c r="F241" i="2" l="1"/>
  <c r="F240" i="2" s="1"/>
  <c r="F239" i="2" s="1"/>
  <c r="F238" i="2" s="1"/>
  <c r="F236" i="2"/>
  <c r="F234" i="2"/>
  <c r="F232" i="2"/>
  <c r="F227" i="2"/>
  <c r="F226" i="2" s="1"/>
  <c r="F225" i="2" s="1"/>
  <c r="F223" i="2"/>
  <c r="F222" i="2"/>
  <c r="F221" i="2" s="1"/>
  <c r="F218" i="2"/>
  <c r="F217" i="2" s="1"/>
  <c r="F215" i="2"/>
  <c r="F214" i="2"/>
  <c r="F212" i="2"/>
  <c r="F211" i="2" s="1"/>
  <c r="F209" i="2"/>
  <c r="F207" i="2"/>
  <c r="F205" i="2"/>
  <c r="F202" i="2"/>
  <c r="F201" i="2" s="1"/>
  <c r="F199" i="2"/>
  <c r="F198" i="2"/>
  <c r="F194" i="2"/>
  <c r="F193" i="2" s="1"/>
  <c r="F192" i="2" s="1"/>
  <c r="F191" i="2" s="1"/>
  <c r="F189" i="2"/>
  <c r="F188" i="2" s="1"/>
  <c r="F187" i="2" s="1"/>
  <c r="F185" i="2"/>
  <c r="F184" i="2" s="1"/>
  <c r="F182" i="2"/>
  <c r="F181" i="2" s="1"/>
  <c r="F179" i="2"/>
  <c r="F178" i="2" s="1"/>
  <c r="F176" i="2"/>
  <c r="F175" i="2" s="1"/>
  <c r="F173" i="2"/>
  <c r="F171" i="2"/>
  <c r="F170" i="2" s="1"/>
  <c r="F168" i="2"/>
  <c r="F166" i="2"/>
  <c r="F163" i="2"/>
  <c r="F161" i="2"/>
  <c r="F157" i="2"/>
  <c r="F156" i="2" s="1"/>
  <c r="F154" i="2"/>
  <c r="F153" i="2" s="1"/>
  <c r="F151" i="2"/>
  <c r="F150" i="2" s="1"/>
  <c r="F144" i="2"/>
  <c r="F142" i="2"/>
  <c r="F139" i="2"/>
  <c r="F138" i="2" s="1"/>
  <c r="F136" i="2"/>
  <c r="F135" i="2" s="1"/>
  <c r="F132" i="2"/>
  <c r="F130" i="2"/>
  <c r="F127" i="2"/>
  <c r="F126" i="2" s="1"/>
  <c r="F124" i="2"/>
  <c r="F123" i="2" s="1"/>
  <c r="F121" i="2"/>
  <c r="F120" i="2" s="1"/>
  <c r="F118" i="2"/>
  <c r="F117" i="2" s="1"/>
  <c r="F112" i="2"/>
  <c r="F110" i="2"/>
  <c r="F106" i="2"/>
  <c r="F105" i="2" s="1"/>
  <c r="F103" i="2"/>
  <c r="F102" i="2" s="1"/>
  <c r="F100" i="2"/>
  <c r="F99" i="2" s="1"/>
  <c r="F97" i="2"/>
  <c r="F95" i="2"/>
  <c r="F92" i="2"/>
  <c r="F90" i="2"/>
  <c r="F86" i="2"/>
  <c r="F85" i="2" s="1"/>
  <c r="F84" i="2" s="1"/>
  <c r="F81" i="2"/>
  <c r="F80" i="2" s="1"/>
  <c r="F79" i="2" s="1"/>
  <c r="F78" i="2" s="1"/>
  <c r="F76" i="2"/>
  <c r="F74" i="2"/>
  <c r="F73" i="2" s="1"/>
  <c r="F71" i="2"/>
  <c r="F70" i="2" s="1"/>
  <c r="F69" i="2" s="1"/>
  <c r="F65" i="2"/>
  <c r="F64" i="2" s="1"/>
  <c r="F60" i="2"/>
  <c r="F58" i="2"/>
  <c r="F55" i="2"/>
  <c r="F54" i="2" s="1"/>
  <c r="F52" i="2"/>
  <c r="F51" i="2" s="1"/>
  <c r="F49" i="2"/>
  <c r="F48" i="2"/>
  <c r="F46" i="2"/>
  <c r="F45" i="2" s="1"/>
  <c r="F42" i="2"/>
  <c r="F41" i="2" s="1"/>
  <c r="F40" i="2" s="1"/>
  <c r="F38" i="2"/>
  <c r="F37" i="2" s="1"/>
  <c r="F35" i="2"/>
  <c r="F34" i="2" s="1"/>
  <c r="F32" i="2"/>
  <c r="F30" i="2"/>
  <c r="F27" i="2"/>
  <c r="F26" i="2" s="1"/>
  <c r="F25" i="2" s="1"/>
  <c r="F23" i="2"/>
  <c r="F22" i="2" s="1"/>
  <c r="F19" i="2"/>
  <c r="F17" i="2"/>
  <c r="F16" i="2" s="1"/>
  <c r="F15" i="2" s="1"/>
  <c r="F14" i="2" s="1"/>
  <c r="F141" i="2" l="1"/>
  <c r="F134" i="2" s="1"/>
  <c r="F165" i="2"/>
  <c r="F89" i="2"/>
  <c r="F88" i="2" s="1"/>
  <c r="F94" i="2"/>
  <c r="F129" i="2"/>
  <c r="F204" i="2"/>
  <c r="F197" i="2" s="1"/>
  <c r="F196" i="2" s="1"/>
  <c r="F29" i="2"/>
  <c r="F109" i="2"/>
  <c r="F108" i="2" s="1"/>
  <c r="F160" i="2"/>
  <c r="F116" i="2"/>
  <c r="F57" i="2"/>
  <c r="F68" i="2"/>
  <c r="F231" i="2"/>
  <c r="F230" i="2" s="1"/>
  <c r="F229" i="2" s="1"/>
  <c r="F220" i="2"/>
  <c r="F21" i="2"/>
  <c r="F149" i="2"/>
  <c r="F159" i="2" l="1"/>
  <c r="F148" i="2" s="1"/>
  <c r="F147" i="2" s="1"/>
  <c r="F146" i="2" s="1"/>
  <c r="F44" i="2"/>
  <c r="F13" i="2" s="1"/>
  <c r="F83" i="2"/>
  <c r="F115" i="2"/>
  <c r="F114" i="2" l="1"/>
  <c r="F243" i="2" s="1"/>
</calcChain>
</file>

<file path=xl/sharedStrings.xml><?xml version="1.0" encoding="utf-8"?>
<sst xmlns="http://schemas.openxmlformats.org/spreadsheetml/2006/main" count="426" uniqueCount="134">
  <si>
    <t>Итого расходов</t>
  </si>
  <si>
    <t/>
  </si>
  <si>
    <t>Межбюджетные трансферты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</si>
  <si>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</si>
  <si>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</si>
  <si>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</si>
  <si>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</si>
  <si>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</si>
  <si>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</si>
  <si>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</si>
  <si>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</si>
  <si>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</si>
  <si>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</si>
  <si>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</si>
  <si>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</si>
  <si>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Бюджетные инвестиции</t>
  </si>
  <si>
    <t>Капитальные вложения в объекты государственной (муниципальной) собственности</t>
  </si>
  <si>
    <t>Иные межбюджетные трансферты</t>
  </si>
  <si>
    <t>Физическая культура и спорт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</si>
  <si>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</si>
  <si>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</si>
  <si>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Публичные нормативные социальные выплаты гражданам </t>
  </si>
  <si>
    <t>Государственная программа Новосибирской области " Жилищно-коммунальное хозяйство Новосибирской области"</t>
  </si>
  <si>
    <t>Социальное обеспечение населения</t>
  </si>
  <si>
    <t>Пенсионное обеспечение</t>
  </si>
  <si>
    <t>Социальная политика</t>
  </si>
  <si>
    <t xml:space="preserve">Расходы на выплаты по оплате труда работников государственных органов </t>
  </si>
  <si>
    <t>Дворцы (дома культуры и прочие учреждения культуры)</t>
  </si>
  <si>
    <t>Культура</t>
  </si>
  <si>
    <t>Культура, кинематография</t>
  </si>
  <si>
    <t>Молодежная политика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</si>
  <si>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</si>
  <si>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</si>
  <si>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</si>
  <si>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</si>
  <si>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общественных пространств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</si>
  <si>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</si>
  <si>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поддержку муниципальных программ формирования современной городской среды"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</si>
  <si>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</si>
  <si>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</si>
  <si>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Благоустройство</t>
  </si>
  <si>
    <t>Коммунальное хозяйство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</si>
  <si>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</si>
  <si>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Жилищное хозяйство</t>
  </si>
  <si>
    <t>Жилищно-коммунальное хозяйство</t>
  </si>
  <si>
    <t xml:space="preserve">Исполнение судебных актов 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</si>
  <si>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</si>
  <si>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</si>
  <si>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</si>
  <si>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</si>
  <si>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</si>
  <si>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</si>
  <si>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</si>
  <si>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</si>
  <si>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</si>
  <si>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</si>
  <si>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</si>
  <si>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</si>
  <si>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Наименование</t>
  </si>
  <si>
    <t>тыс. рублей</t>
  </si>
  <si>
    <t>Таблица 1</t>
  </si>
  <si>
    <t xml:space="preserve">Осуществление полномочий по решению вопросов в сфере административных правонарушений </t>
  </si>
  <si>
    <t>Передача части полномочий в области градостроительной деятельности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</si>
  <si>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</si>
  <si>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оформления иного имущества</t>
  </si>
  <si>
    <t>Обеспечение выполнения мо функций связанных с исполнением судебных решений</t>
  </si>
  <si>
    <t xml:space="preserve">Учреждение выполняющее административно-хозяйственные функции </t>
  </si>
  <si>
    <t>Другие вопросы органов местного самоуправления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</si>
  <si>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</si>
  <si>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Отдельные мероприятия в области автомобильного транспорта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</si>
  <si>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областного бюджета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</si>
  <si>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местного бюджета</t>
  </si>
  <si>
    <t>Дорожный фонд города Тогучина</t>
  </si>
  <si>
    <t>Поддержка дорожного хозяйства</t>
  </si>
  <si>
    <t>Мероприятия в области строительства, градостроительства и архитектуры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</si>
  <si>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софинансирование мб</t>
  </si>
  <si>
    <t>Переселение граждан из аварийного жилищного фонда за счет средств мб</t>
  </si>
  <si>
    <t>Капитальный ремонт муниципального жилищного фонда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</si>
  <si>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</si>
  <si>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</si>
  <si>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</si>
  <si>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</si>
  <si>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</si>
  <si>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>Организационно-воспитательная работа с молодежью</t>
  </si>
  <si>
    <t>Государственная поддержка в сфере культуры, кинематографии и средств массовой информации</t>
  </si>
  <si>
    <t>Доплата к пенсиям, дополнительное пенсионное обеспечение</t>
  </si>
  <si>
    <t>Социальные выплаты почетным жителям города Тогучина и председателям уличных комитетов</t>
  </si>
  <si>
    <t>Физическая культура</t>
  </si>
  <si>
    <t>Центры спортивной подготовки</t>
  </si>
  <si>
    <t>Процентные платежи по долговым обязательствам</t>
  </si>
  <si>
    <t>Обслуживание муниципального долга</t>
  </si>
  <si>
    <t>090000 00 00</t>
  </si>
  <si>
    <t>091020 33 80</t>
  </si>
  <si>
    <t>09102S 33 80</t>
  </si>
  <si>
    <t>092000 00 00</t>
  </si>
  <si>
    <t>092010 00 00</t>
  </si>
  <si>
    <t>092020 00 00</t>
  </si>
  <si>
    <t>880000 60 10</t>
  </si>
  <si>
    <t>880000 60 20</t>
  </si>
  <si>
    <t>880000 60 40</t>
  </si>
  <si>
    <t>880000 60 50</t>
  </si>
  <si>
    <t>880000 41 10</t>
  </si>
  <si>
    <t>880000 43 10</t>
  </si>
  <si>
    <t>880000 44 00</t>
  </si>
  <si>
    <t>880000 45 00</t>
  </si>
  <si>
    <t>050057 01 90</t>
  </si>
  <si>
    <t>Реализация мероприятий по обеспечению сбалансированности мб ГП НСО "Управление госфинансами в Новосибирской области"</t>
  </si>
  <si>
    <t>Реализация МП "Культура Тогучинского района Новосибирской области на 2017-2021гг"</t>
  </si>
  <si>
    <t>0300770 2 90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</si>
  <si>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</t>
  </si>
  <si>
    <t>16204S 03 70</t>
  </si>
  <si>
    <t>Обеспечение мероприятий по переселению граждан из аварийного жилищного фонда  за счет средств государственной корпорации "Фонд содействия реформированию ЖКХ"</t>
  </si>
  <si>
    <t>990F309502</t>
  </si>
  <si>
    <t>Реализация мероприятий по подготовке объектов ЖКХ к работе в осенне-зимний период</t>
  </si>
  <si>
    <t>ИМБТ на поощрение МО победителей Всероссийского конкурса лучших проектов создания комфортной городской среды в рамках подпрограммы "Благоустройство территорий населенных пунктов"</t>
  </si>
  <si>
    <t>092F25 55 51</t>
  </si>
  <si>
    <t>092F25 55 52</t>
  </si>
  <si>
    <t>Приложение 6-1</t>
  </si>
  <si>
    <t>РАСПРЕДЕЛЕНИЕ БЮДЖЕТНЫХ АССИГНОВАНИЙ ПО ЦЕЛЕВЫММ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НА 2019 ГОД И ПЛАНОВЫЙ ПЕРИОД 2020 И 2021 ГОДОВ</t>
  </si>
  <si>
    <t>Распределение бюджетных ассигнований по 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2019 год</t>
  </si>
  <si>
    <t>Уплата иных платежей</t>
  </si>
  <si>
    <t>200004S 07 60</t>
  </si>
  <si>
    <t>0910370810</t>
  </si>
  <si>
    <t>09103S0810</t>
  </si>
  <si>
    <t>092F254240</t>
  </si>
  <si>
    <t>092F270460</t>
  </si>
  <si>
    <t>Субсидии на  реализацию проектов развития терр.мо НСО, основанных на местных инициативах в рамках гос.программы</t>
  </si>
  <si>
    <t>88005S0240</t>
  </si>
  <si>
    <t>Реализация мероприятий по обеспечению сбалансированности мб госпрограммы нсо "Управление госфинансами в НСО"</t>
  </si>
  <si>
    <t>Цср</t>
  </si>
  <si>
    <t>Вр</t>
  </si>
  <si>
    <t>Прд</t>
  </si>
  <si>
    <t>Рзд</t>
  </si>
  <si>
    <t xml:space="preserve">
к решению 38-й сессии шестого созыва Совета депутатов города Тогучина от 31.10.2019г. №    
   «О внесении изменений в решение 31-й сессии шестого созыва Совета депутатов города Тогучина от 25.12.2018г. № 109 «О бюджете города Тогучина Тогучинского района Новосибирской области 
на 2019 год и плановый период 2020 и 2021 годов»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</si>
</sst>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"/>
    <numFmt numFmtId="167" formatCode="000\ 00\ 00"/>
    <numFmt numFmtId="168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Protection="1"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4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43"/>
  <sheetViews>
    <sheetView showGridLines="0" tabSelected="1" view="pageBreakPreview" topLeftCell="A223" zoomScale="80" zoomScaleNormal="100" zoomScaleSheetLayoutView="80" workbookViewId="0">
      <selection activeCell="F146" sqref="F146"/>
    </sheetView>
  </sheetViews>
  <sheetFormatPr defaultRowHeight="12.75" x14ac:dyDescent="0.2"/>
  <cols>
    <col min="1" max="1" width="73" style="1" customWidth="1"/>
    <col min="2" max="2" width="17.42578125" style="1" customWidth="1"/>
    <col min="3" max="3" width="9.85546875" style="1" customWidth="1"/>
    <col min="4" max="4" width="11.140625" style="1" customWidth="1"/>
    <col min="5" max="5" width="5.7109375" style="1" customWidth="1"/>
    <col min="6" max="6" width="17.28515625" style="1" customWidth="1"/>
    <col min="7" max="244" width="9.140625" style="1" customWidth="1"/>
    <col min="245" max="16384" width="9.140625" style="1"/>
  </cols>
  <sheetData>
    <row r="1" spans="1:8" ht="15.75" customHeight="1" x14ac:dyDescent="0.25">
      <c r="A1" s="25"/>
      <c r="B1" s="37"/>
      <c r="C1" s="37"/>
      <c r="D1" s="7"/>
      <c r="E1" s="42" t="s">
        <v>117</v>
      </c>
      <c r="F1" s="42"/>
      <c r="G1" s="14"/>
      <c r="H1" s="14"/>
    </row>
    <row r="2" spans="1:8" ht="65.25" customHeight="1" x14ac:dyDescent="0.25">
      <c r="A2" s="43" t="s">
        <v>133</v>
      </c>
      <c r="B2" s="43"/>
      <c r="C2" s="43"/>
      <c r="D2" s="43"/>
      <c r="E2" s="43"/>
      <c r="F2" s="43"/>
      <c r="G2" s="14"/>
      <c r="H2" s="14"/>
    </row>
    <row r="3" spans="1:8" ht="65.25" customHeight="1" x14ac:dyDescent="0.25">
      <c r="A3" s="25"/>
      <c r="B3" s="37"/>
      <c r="C3" s="37"/>
      <c r="D3" s="25"/>
      <c r="E3" s="25"/>
      <c r="F3" s="25"/>
      <c r="G3" s="25"/>
      <c r="H3" s="25"/>
    </row>
    <row r="4" spans="1:8" ht="15.75" customHeight="1" x14ac:dyDescent="0.25">
      <c r="A4" s="12"/>
      <c r="B4" s="12"/>
      <c r="C4" s="12"/>
      <c r="D4" s="12"/>
      <c r="E4" s="12"/>
      <c r="F4" s="12"/>
      <c r="G4" s="2"/>
      <c r="H4" s="2"/>
    </row>
    <row r="5" spans="1:8" ht="77.25" customHeight="1" x14ac:dyDescent="0.25">
      <c r="A5" s="44" t="s">
        <v>118</v>
      </c>
      <c r="B5" s="44"/>
      <c r="C5" s="44"/>
      <c r="D5" s="44"/>
      <c r="E5" s="44"/>
      <c r="F5" s="44"/>
      <c r="G5" s="13"/>
      <c r="H5" s="13"/>
    </row>
    <row r="6" spans="1:8" ht="18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15.75" customHeight="1" x14ac:dyDescent="0.25">
      <c r="A7" s="3"/>
      <c r="B7" s="3"/>
      <c r="C7" s="3"/>
      <c r="D7" s="3"/>
      <c r="E7" s="3"/>
      <c r="F7" s="12" t="s">
        <v>60</v>
      </c>
      <c r="G7" s="7"/>
      <c r="H7" s="7"/>
    </row>
    <row r="8" spans="1:8" ht="12.75" customHeight="1" x14ac:dyDescent="0.25">
      <c r="A8" s="3"/>
      <c r="B8" s="3"/>
      <c r="C8" s="3"/>
      <c r="D8" s="3"/>
      <c r="E8" s="3"/>
      <c r="F8" s="12"/>
      <c r="G8" s="12"/>
      <c r="H8" s="12"/>
    </row>
    <row r="9" spans="1:8" ht="59.25" customHeight="1" x14ac:dyDescent="0.2">
      <c r="A9" s="44" t="s">
        <v>119</v>
      </c>
      <c r="B9" s="44"/>
      <c r="C9" s="44"/>
      <c r="D9" s="44"/>
      <c r="E9" s="44"/>
      <c r="F9" s="44"/>
      <c r="G9" s="11"/>
      <c r="H9" s="11"/>
    </row>
    <row r="10" spans="1:8" ht="19.5" customHeight="1" x14ac:dyDescent="0.2">
      <c r="A10" s="11"/>
      <c r="B10" s="38"/>
      <c r="C10" s="38"/>
      <c r="D10" s="11"/>
      <c r="E10" s="11"/>
      <c r="F10" s="11"/>
      <c r="G10" s="11"/>
      <c r="H10" s="11"/>
    </row>
    <row r="11" spans="1:8" ht="15.75" x14ac:dyDescent="0.25">
      <c r="A11" s="23"/>
      <c r="B11" s="23"/>
      <c r="C11" s="23"/>
      <c r="D11" s="23"/>
      <c r="E11" s="23"/>
      <c r="F11" s="24" t="s">
        <v>59</v>
      </c>
      <c r="G11" s="7"/>
      <c r="H11" s="7"/>
    </row>
    <row r="12" spans="1:8" ht="29.25" customHeight="1" x14ac:dyDescent="0.2">
      <c r="A12" s="10" t="s">
        <v>58</v>
      </c>
      <c r="B12" s="10" t="s">
        <v>129</v>
      </c>
      <c r="C12" s="10" t="s">
        <v>130</v>
      </c>
      <c r="D12" s="10" t="s">
        <v>132</v>
      </c>
      <c r="E12" s="10" t="s">
        <v>131</v>
      </c>
      <c r="F12" s="10" t="s">
        <v>57</v>
      </c>
      <c r="G12" s="7"/>
      <c r="H12" s="6"/>
    </row>
    <row r="13" spans="1:8" ht="15.75" x14ac:dyDescent="0.2">
      <c r="A13" s="15" t="s">
        <v>56</v>
      </c>
      <c r="B13" s="15"/>
      <c r="C13" s="15"/>
      <c r="D13" s="16">
        <v>1</v>
      </c>
      <c r="E13" s="16" t="s">
        <v>1</v>
      </c>
      <c r="F13" s="19">
        <f>F14+F21+F40+F44</f>
        <v>23067.5</v>
      </c>
      <c r="G13" s="7"/>
      <c r="H13" s="7"/>
    </row>
    <row r="14" spans="1:8" ht="31.5" x14ac:dyDescent="0.2">
      <c r="A14" s="15" t="s">
        <v>55</v>
      </c>
      <c r="B14" s="15"/>
      <c r="C14" s="15"/>
      <c r="D14" s="16">
        <v>1</v>
      </c>
      <c r="E14" s="16">
        <v>2</v>
      </c>
      <c r="F14" s="19">
        <f>F15</f>
        <v>1271.8</v>
      </c>
      <c r="G14" s="7"/>
      <c r="H14" s="7"/>
    </row>
    <row r="15" spans="1:8" ht="31.5" x14ac:dyDescent="0.2">
      <c r="A15" s="20" t="s">
        <v>14</v>
      </c>
      <c r="B15" s="22">
        <v>8800000000</v>
      </c>
      <c r="C15" s="9"/>
      <c r="D15" s="21">
        <v>1</v>
      </c>
      <c r="E15" s="21">
        <v>2</v>
      </c>
      <c r="F15" s="8">
        <f>F16+F20</f>
        <v>1271.8</v>
      </c>
      <c r="G15" s="7"/>
      <c r="H15" s="7"/>
    </row>
    <row r="16" spans="1:8" ht="31.5" x14ac:dyDescent="0.2">
      <c r="A16" s="20" t="s">
        <v>14</v>
      </c>
      <c r="B16" s="22">
        <v>8800002110</v>
      </c>
      <c r="C16" s="9"/>
      <c r="D16" s="21">
        <v>1</v>
      </c>
      <c r="E16" s="21">
        <v>2</v>
      </c>
      <c r="F16" s="8">
        <f>F17</f>
        <v>1104.2</v>
      </c>
      <c r="G16" s="7"/>
      <c r="H16" s="7"/>
    </row>
    <row r="17" spans="1:8" ht="63" x14ac:dyDescent="0.2">
      <c r="A17" s="20" t="s">
        <v>13</v>
      </c>
      <c r="B17" s="22">
        <v>8800002110</v>
      </c>
      <c r="C17" s="9">
        <v>100</v>
      </c>
      <c r="D17" s="21">
        <v>1</v>
      </c>
      <c r="E17" s="21">
        <v>2</v>
      </c>
      <c r="F17" s="8">
        <f>F18</f>
        <v>1104.2</v>
      </c>
      <c r="G17" s="7"/>
      <c r="H17" s="7"/>
    </row>
    <row r="18" spans="1:8" ht="31.5" x14ac:dyDescent="0.2">
      <c r="A18" s="20" t="s">
        <v>12</v>
      </c>
      <c r="B18" s="22">
        <v>8800002110</v>
      </c>
      <c r="C18" s="9">
        <v>120</v>
      </c>
      <c r="D18" s="21">
        <v>1</v>
      </c>
      <c r="E18" s="21">
        <v>2</v>
      </c>
      <c r="F18" s="8">
        <v>1104.2</v>
      </c>
      <c r="G18" s="7"/>
      <c r="H18" s="7"/>
    </row>
    <row r="19" spans="1:8" ht="63" x14ac:dyDescent="0.2">
      <c r="A19" s="20" t="s">
        <v>13</v>
      </c>
      <c r="B19" s="22">
        <v>88000370510</v>
      </c>
      <c r="C19" s="9">
        <v>100</v>
      </c>
      <c r="D19" s="21">
        <v>1</v>
      </c>
      <c r="E19" s="21">
        <v>2</v>
      </c>
      <c r="F19" s="8">
        <f>F20</f>
        <v>167.6</v>
      </c>
      <c r="G19" s="7"/>
      <c r="H19" s="7"/>
    </row>
    <row r="20" spans="1:8" ht="31.5" x14ac:dyDescent="0.2">
      <c r="A20" s="20" t="s">
        <v>12</v>
      </c>
      <c r="B20" s="22">
        <v>88000370510</v>
      </c>
      <c r="C20" s="9">
        <v>120</v>
      </c>
      <c r="D20" s="21">
        <v>1</v>
      </c>
      <c r="E20" s="21">
        <v>2</v>
      </c>
      <c r="F20" s="8">
        <v>167.6</v>
      </c>
      <c r="G20" s="7"/>
      <c r="H20" s="7"/>
    </row>
    <row r="21" spans="1:8" ht="47.25" x14ac:dyDescent="0.2">
      <c r="A21" s="15" t="s">
        <v>54</v>
      </c>
      <c r="B21" s="17" t="s">
        <v>1</v>
      </c>
      <c r="C21" s="18" t="s">
        <v>1</v>
      </c>
      <c r="D21" s="16">
        <v>1</v>
      </c>
      <c r="E21" s="16">
        <v>4</v>
      </c>
      <c r="F21" s="19">
        <f>F22+F25+F29+F34+F37</f>
        <v>9652.6</v>
      </c>
      <c r="G21" s="7"/>
      <c r="H21" s="7"/>
    </row>
    <row r="22" spans="1:8" ht="31.5" x14ac:dyDescent="0.2">
      <c r="A22" s="20" t="s">
        <v>61</v>
      </c>
      <c r="B22" s="35" t="s">
        <v>105</v>
      </c>
      <c r="C22" s="9" t="s">
        <v>1</v>
      </c>
      <c r="D22" s="21">
        <v>1</v>
      </c>
      <c r="E22" s="21">
        <v>4</v>
      </c>
      <c r="F22" s="8">
        <f>F23</f>
        <v>0.1</v>
      </c>
      <c r="G22" s="7"/>
      <c r="H22" s="7"/>
    </row>
    <row r="23" spans="1:8" ht="31.5" x14ac:dyDescent="0.2">
      <c r="A23" s="20" t="s">
        <v>7</v>
      </c>
      <c r="B23" s="35" t="s">
        <v>105</v>
      </c>
      <c r="C23" s="9">
        <v>200</v>
      </c>
      <c r="D23" s="21">
        <v>1</v>
      </c>
      <c r="E23" s="21">
        <v>4</v>
      </c>
      <c r="F23" s="8">
        <f>F24</f>
        <v>0.1</v>
      </c>
      <c r="G23" s="7"/>
      <c r="H23" s="7"/>
    </row>
    <row r="24" spans="1:8" ht="31.5" x14ac:dyDescent="0.2">
      <c r="A24" s="20" t="s">
        <v>6</v>
      </c>
      <c r="B24" s="35" t="s">
        <v>105</v>
      </c>
      <c r="C24" s="9">
        <v>240</v>
      </c>
      <c r="D24" s="21">
        <v>1</v>
      </c>
      <c r="E24" s="21">
        <v>4</v>
      </c>
      <c r="F24" s="8">
        <v>0.1</v>
      </c>
      <c r="G24" s="7"/>
      <c r="H24" s="7"/>
    </row>
    <row r="25" spans="1:8" ht="31.5" x14ac:dyDescent="0.2">
      <c r="A25" s="20" t="s">
        <v>14</v>
      </c>
      <c r="B25" s="22">
        <v>8800000000</v>
      </c>
      <c r="C25" s="9" t="s">
        <v>1</v>
      </c>
      <c r="D25" s="21">
        <v>1</v>
      </c>
      <c r="E25" s="21">
        <v>4</v>
      </c>
      <c r="F25" s="8">
        <f>F26</f>
        <v>7148.7</v>
      </c>
      <c r="G25" s="7"/>
      <c r="H25" s="7"/>
    </row>
    <row r="26" spans="1:8" ht="31.5" x14ac:dyDescent="0.2">
      <c r="A26" s="20" t="s">
        <v>14</v>
      </c>
      <c r="B26" s="22">
        <v>8800000110</v>
      </c>
      <c r="C26" s="9" t="s">
        <v>1</v>
      </c>
      <c r="D26" s="21">
        <v>1</v>
      </c>
      <c r="E26" s="21">
        <v>4</v>
      </c>
      <c r="F26" s="8">
        <f>F27</f>
        <v>7148.7</v>
      </c>
      <c r="G26" s="7"/>
      <c r="H26" s="7"/>
    </row>
    <row r="27" spans="1:8" ht="63" x14ac:dyDescent="0.2">
      <c r="A27" s="20" t="s">
        <v>13</v>
      </c>
      <c r="B27" s="22">
        <v>8800000110</v>
      </c>
      <c r="C27" s="9">
        <v>100</v>
      </c>
      <c r="D27" s="21">
        <v>1</v>
      </c>
      <c r="E27" s="21">
        <v>4</v>
      </c>
      <c r="F27" s="8">
        <f>F28</f>
        <v>7148.7</v>
      </c>
      <c r="G27" s="7"/>
      <c r="H27" s="7"/>
    </row>
    <row r="28" spans="1:8" ht="31.5" x14ac:dyDescent="0.2">
      <c r="A28" s="20" t="s">
        <v>12</v>
      </c>
      <c r="B28" s="22">
        <v>8800000110</v>
      </c>
      <c r="C28" s="9">
        <v>120</v>
      </c>
      <c r="D28" s="21">
        <v>1</v>
      </c>
      <c r="E28" s="21">
        <v>4</v>
      </c>
      <c r="F28" s="8">
        <v>7148.7</v>
      </c>
      <c r="G28" s="7"/>
      <c r="H28" s="7"/>
    </row>
    <row r="29" spans="1:8" ht="15.75" x14ac:dyDescent="0.2">
      <c r="A29" s="20" t="s">
        <v>11</v>
      </c>
      <c r="B29" s="22">
        <v>8800002040</v>
      </c>
      <c r="C29" s="9" t="s">
        <v>1</v>
      </c>
      <c r="D29" s="21">
        <v>1</v>
      </c>
      <c r="E29" s="21">
        <v>4</v>
      </c>
      <c r="F29" s="8">
        <f>F30+F32</f>
        <v>1926.3</v>
      </c>
      <c r="G29" s="7"/>
      <c r="H29" s="7"/>
    </row>
    <row r="30" spans="1:8" ht="31.5" x14ac:dyDescent="0.2">
      <c r="A30" s="20" t="s">
        <v>7</v>
      </c>
      <c r="B30" s="22">
        <v>8800002040</v>
      </c>
      <c r="C30" s="9">
        <v>200</v>
      </c>
      <c r="D30" s="21">
        <v>1</v>
      </c>
      <c r="E30" s="21">
        <v>4</v>
      </c>
      <c r="F30" s="8">
        <f>F31</f>
        <v>1821.3</v>
      </c>
      <c r="G30" s="7"/>
      <c r="H30" s="7"/>
    </row>
    <row r="31" spans="1:8" ht="31.5" x14ac:dyDescent="0.2">
      <c r="A31" s="20" t="s">
        <v>6</v>
      </c>
      <c r="B31" s="22">
        <v>8800002040</v>
      </c>
      <c r="C31" s="9">
        <v>240</v>
      </c>
      <c r="D31" s="21">
        <v>1</v>
      </c>
      <c r="E31" s="21">
        <v>4</v>
      </c>
      <c r="F31" s="8">
        <v>1821.3</v>
      </c>
      <c r="G31" s="7"/>
      <c r="H31" s="7"/>
    </row>
    <row r="32" spans="1:8" ht="15.75" x14ac:dyDescent="0.2">
      <c r="A32" s="20" t="s">
        <v>10</v>
      </c>
      <c r="B32" s="22">
        <v>8800002040</v>
      </c>
      <c r="C32" s="9">
        <v>800</v>
      </c>
      <c r="D32" s="21">
        <v>1</v>
      </c>
      <c r="E32" s="21">
        <v>4</v>
      </c>
      <c r="F32" s="8">
        <f>F33</f>
        <v>105</v>
      </c>
      <c r="G32" s="7"/>
      <c r="H32" s="7"/>
    </row>
    <row r="33" spans="1:8" ht="15.75" x14ac:dyDescent="0.2">
      <c r="A33" s="20" t="s">
        <v>9</v>
      </c>
      <c r="B33" s="22">
        <v>8800002040</v>
      </c>
      <c r="C33" s="9">
        <v>850</v>
      </c>
      <c r="D33" s="21">
        <v>1</v>
      </c>
      <c r="E33" s="21">
        <v>4</v>
      </c>
      <c r="F33" s="8">
        <v>105</v>
      </c>
      <c r="G33" s="7"/>
      <c r="H33" s="7"/>
    </row>
    <row r="34" spans="1:8" ht="31.5" x14ac:dyDescent="0.2">
      <c r="A34" s="20" t="s">
        <v>62</v>
      </c>
      <c r="B34" s="22">
        <v>8800002040</v>
      </c>
      <c r="C34" s="9"/>
      <c r="D34" s="21">
        <v>1</v>
      </c>
      <c r="E34" s="21">
        <v>4</v>
      </c>
      <c r="F34" s="8">
        <f>F35</f>
        <v>95.9</v>
      </c>
      <c r="G34" s="7"/>
      <c r="H34" s="7"/>
    </row>
    <row r="35" spans="1:8" ht="15.75" x14ac:dyDescent="0.2">
      <c r="A35" s="20" t="s">
        <v>2</v>
      </c>
      <c r="B35" s="22">
        <v>8800002040</v>
      </c>
      <c r="C35" s="9">
        <v>500</v>
      </c>
      <c r="D35" s="21">
        <v>1</v>
      </c>
      <c r="E35" s="21">
        <v>4</v>
      </c>
      <c r="F35" s="8">
        <f>F36</f>
        <v>95.9</v>
      </c>
      <c r="G35" s="7"/>
      <c r="H35" s="7"/>
    </row>
    <row r="36" spans="1:8" ht="15.75" x14ac:dyDescent="0.2">
      <c r="A36" s="20" t="s">
        <v>17</v>
      </c>
      <c r="B36" s="22">
        <v>8800002040</v>
      </c>
      <c r="C36" s="9">
        <v>540</v>
      </c>
      <c r="D36" s="21">
        <v>1</v>
      </c>
      <c r="E36" s="21">
        <v>4</v>
      </c>
      <c r="F36" s="8">
        <v>95.9</v>
      </c>
      <c r="G36" s="7"/>
      <c r="H36" s="7"/>
    </row>
    <row r="37" spans="1:8" ht="31.5" x14ac:dyDescent="0.2">
      <c r="A37" s="20" t="s">
        <v>14</v>
      </c>
      <c r="B37" s="22">
        <v>8800370510</v>
      </c>
      <c r="C37" s="9"/>
      <c r="D37" s="21">
        <v>1</v>
      </c>
      <c r="E37" s="21">
        <v>4</v>
      </c>
      <c r="F37" s="8">
        <f>F38</f>
        <v>481.6</v>
      </c>
      <c r="G37" s="7"/>
      <c r="H37" s="7"/>
    </row>
    <row r="38" spans="1:8" ht="63" x14ac:dyDescent="0.2">
      <c r="A38" s="20" t="s">
        <v>13</v>
      </c>
      <c r="B38" s="22">
        <v>8800370510</v>
      </c>
      <c r="C38" s="9">
        <v>100</v>
      </c>
      <c r="D38" s="21">
        <v>1</v>
      </c>
      <c r="E38" s="21">
        <v>4</v>
      </c>
      <c r="F38" s="8">
        <f>F39</f>
        <v>481.6</v>
      </c>
      <c r="G38" s="7"/>
      <c r="H38" s="7"/>
    </row>
    <row r="39" spans="1:8" ht="31.5" x14ac:dyDescent="0.2">
      <c r="A39" s="20" t="s">
        <v>12</v>
      </c>
      <c r="B39" s="22">
        <v>8800370510</v>
      </c>
      <c r="C39" s="9">
        <v>110</v>
      </c>
      <c r="D39" s="21">
        <v>1</v>
      </c>
      <c r="E39" s="21">
        <v>4</v>
      </c>
      <c r="F39" s="8">
        <v>481.6</v>
      </c>
      <c r="G39" s="7"/>
      <c r="H39" s="7"/>
    </row>
    <row r="40" spans="1:8" ht="47.25" x14ac:dyDescent="0.2">
      <c r="A40" s="15" t="s">
        <v>53</v>
      </c>
      <c r="B40" s="17" t="s">
        <v>1</v>
      </c>
      <c r="C40" s="18" t="s">
        <v>1</v>
      </c>
      <c r="D40" s="16">
        <v>1</v>
      </c>
      <c r="E40" s="16">
        <v>6</v>
      </c>
      <c r="F40" s="19">
        <f>F41</f>
        <v>504.1</v>
      </c>
      <c r="G40" s="7"/>
      <c r="H40" s="7"/>
    </row>
    <row r="41" spans="1:8" ht="31.5" x14ac:dyDescent="0.2">
      <c r="A41" s="20" t="s">
        <v>26</v>
      </c>
      <c r="B41" s="22">
        <v>8800008110</v>
      </c>
      <c r="C41" s="9" t="s">
        <v>1</v>
      </c>
      <c r="D41" s="21">
        <v>1</v>
      </c>
      <c r="E41" s="21">
        <v>6</v>
      </c>
      <c r="F41" s="8">
        <f>F42</f>
        <v>504.1</v>
      </c>
      <c r="G41" s="7"/>
      <c r="H41" s="7"/>
    </row>
    <row r="42" spans="1:8" ht="63" x14ac:dyDescent="0.2">
      <c r="A42" s="20" t="s">
        <v>13</v>
      </c>
      <c r="B42" s="22">
        <v>8800008110</v>
      </c>
      <c r="C42" s="9">
        <v>100</v>
      </c>
      <c r="D42" s="21">
        <v>1</v>
      </c>
      <c r="E42" s="21">
        <v>6</v>
      </c>
      <c r="F42" s="8">
        <f>F43</f>
        <v>504.1</v>
      </c>
      <c r="G42" s="7"/>
      <c r="H42" s="7"/>
    </row>
    <row r="43" spans="1:8" ht="31.5" x14ac:dyDescent="0.2">
      <c r="A43" s="20" t="s">
        <v>12</v>
      </c>
      <c r="B43" s="22">
        <v>8800008110</v>
      </c>
      <c r="C43" s="9">
        <v>120</v>
      </c>
      <c r="D43" s="21">
        <v>1</v>
      </c>
      <c r="E43" s="21">
        <v>6</v>
      </c>
      <c r="F43" s="8">
        <v>504.1</v>
      </c>
      <c r="G43" s="7"/>
      <c r="H43" s="7"/>
    </row>
    <row r="44" spans="1:8" ht="15.75" x14ac:dyDescent="0.2">
      <c r="A44" s="15" t="s">
        <v>52</v>
      </c>
      <c r="B44" s="17" t="s">
        <v>1</v>
      </c>
      <c r="C44" s="18" t="s">
        <v>1</v>
      </c>
      <c r="D44" s="16">
        <v>1</v>
      </c>
      <c r="E44" s="16">
        <v>13</v>
      </c>
      <c r="F44" s="19">
        <f>F51+F54+F57+F64+F68+F45+F48</f>
        <v>11639</v>
      </c>
      <c r="G44" s="7"/>
      <c r="H44" s="7"/>
    </row>
    <row r="45" spans="1:8" ht="47.25" x14ac:dyDescent="0.2">
      <c r="A45" s="26" t="s">
        <v>109</v>
      </c>
      <c r="B45" s="29">
        <v>1620470370</v>
      </c>
      <c r="C45" s="30"/>
      <c r="D45" s="28">
        <v>1</v>
      </c>
      <c r="E45" s="28">
        <v>13</v>
      </c>
      <c r="F45" s="8">
        <f>F46</f>
        <v>600</v>
      </c>
      <c r="G45" s="7"/>
      <c r="H45" s="7"/>
    </row>
    <row r="46" spans="1:8" ht="31.5" x14ac:dyDescent="0.2">
      <c r="A46" s="20" t="s">
        <v>7</v>
      </c>
      <c r="B46" s="22">
        <v>1620470370</v>
      </c>
      <c r="C46" s="9">
        <v>200</v>
      </c>
      <c r="D46" s="21">
        <v>1</v>
      </c>
      <c r="E46" s="21">
        <v>13</v>
      </c>
      <c r="F46" s="8">
        <f>F47</f>
        <v>600</v>
      </c>
      <c r="G46" s="7"/>
      <c r="H46" s="7"/>
    </row>
    <row r="47" spans="1:8" ht="31.5" x14ac:dyDescent="0.2">
      <c r="A47" s="20" t="s">
        <v>6</v>
      </c>
      <c r="B47" s="22">
        <v>1620470370</v>
      </c>
      <c r="C47" s="9">
        <v>240</v>
      </c>
      <c r="D47" s="21">
        <v>1</v>
      </c>
      <c r="E47" s="21">
        <v>13</v>
      </c>
      <c r="F47" s="8">
        <v>600</v>
      </c>
      <c r="G47" s="7"/>
      <c r="H47" s="7"/>
    </row>
    <row r="48" spans="1:8" ht="47.25" x14ac:dyDescent="0.2">
      <c r="A48" s="26" t="s">
        <v>109</v>
      </c>
      <c r="B48" s="29" t="s">
        <v>110</v>
      </c>
      <c r="C48" s="30"/>
      <c r="D48" s="28">
        <v>1</v>
      </c>
      <c r="E48" s="28">
        <v>13</v>
      </c>
      <c r="F48" s="8">
        <f>F49</f>
        <v>313</v>
      </c>
      <c r="G48" s="7"/>
      <c r="H48" s="7"/>
    </row>
    <row r="49" spans="1:8" ht="31.5" x14ac:dyDescent="0.2">
      <c r="A49" s="20" t="s">
        <v>7</v>
      </c>
      <c r="B49" s="22" t="s">
        <v>110</v>
      </c>
      <c r="C49" s="9">
        <v>200</v>
      </c>
      <c r="D49" s="21">
        <v>1</v>
      </c>
      <c r="E49" s="21">
        <v>13</v>
      </c>
      <c r="F49" s="8">
        <f>F50</f>
        <v>313</v>
      </c>
      <c r="G49" s="7"/>
      <c r="H49" s="7"/>
    </row>
    <row r="50" spans="1:8" ht="31.5" x14ac:dyDescent="0.2">
      <c r="A50" s="20" t="s">
        <v>6</v>
      </c>
      <c r="B50" s="22" t="s">
        <v>110</v>
      </c>
      <c r="C50" s="9">
        <v>240</v>
      </c>
      <c r="D50" s="21">
        <v>1</v>
      </c>
      <c r="E50" s="21">
        <v>13</v>
      </c>
      <c r="F50" s="8">
        <v>313</v>
      </c>
      <c r="G50" s="7"/>
      <c r="H50" s="7"/>
    </row>
    <row r="51" spans="1:8" ht="47.25" x14ac:dyDescent="0.2">
      <c r="A51" s="20" t="s">
        <v>63</v>
      </c>
      <c r="B51" s="22">
        <v>8800009010</v>
      </c>
      <c r="C51" s="9" t="s">
        <v>1</v>
      </c>
      <c r="D51" s="21">
        <v>1</v>
      </c>
      <c r="E51" s="21">
        <v>13</v>
      </c>
      <c r="F51" s="8">
        <f>F52</f>
        <v>242.5</v>
      </c>
      <c r="G51" s="7"/>
      <c r="H51" s="7"/>
    </row>
    <row r="52" spans="1:8" ht="31.5" x14ac:dyDescent="0.2">
      <c r="A52" s="20" t="s">
        <v>7</v>
      </c>
      <c r="B52" s="22">
        <v>8800009010</v>
      </c>
      <c r="C52" s="9">
        <v>200</v>
      </c>
      <c r="D52" s="21">
        <v>1</v>
      </c>
      <c r="E52" s="21">
        <v>13</v>
      </c>
      <c r="F52" s="8">
        <f>F53</f>
        <v>242.5</v>
      </c>
      <c r="G52" s="7"/>
      <c r="H52" s="7"/>
    </row>
    <row r="53" spans="1:8" ht="31.5" x14ac:dyDescent="0.2">
      <c r="A53" s="20" t="s">
        <v>6</v>
      </c>
      <c r="B53" s="22">
        <v>8800009010</v>
      </c>
      <c r="C53" s="9">
        <v>240</v>
      </c>
      <c r="D53" s="21">
        <v>1</v>
      </c>
      <c r="E53" s="21">
        <v>13</v>
      </c>
      <c r="F53" s="8">
        <v>242.5</v>
      </c>
      <c r="G53" s="7"/>
      <c r="H53" s="7"/>
    </row>
    <row r="54" spans="1:8" ht="47.25" x14ac:dyDescent="0.2">
      <c r="A54" s="20" t="s">
        <v>64</v>
      </c>
      <c r="B54" s="22">
        <v>8800009020</v>
      </c>
      <c r="C54" s="9" t="s">
        <v>1</v>
      </c>
      <c r="D54" s="21">
        <v>1</v>
      </c>
      <c r="E54" s="21">
        <v>13</v>
      </c>
      <c r="F54" s="8">
        <f>F55</f>
        <v>166.7</v>
      </c>
      <c r="G54" s="7"/>
      <c r="H54" s="7"/>
    </row>
    <row r="55" spans="1:8" ht="31.5" x14ac:dyDescent="0.2">
      <c r="A55" s="20" t="s">
        <v>7</v>
      </c>
      <c r="B55" s="22">
        <v>8800009020</v>
      </c>
      <c r="C55" s="9">
        <v>200</v>
      </c>
      <c r="D55" s="21">
        <v>1</v>
      </c>
      <c r="E55" s="21">
        <v>13</v>
      </c>
      <c r="F55" s="8">
        <f>F56</f>
        <v>166.7</v>
      </c>
      <c r="G55" s="7"/>
      <c r="H55" s="7"/>
    </row>
    <row r="56" spans="1:8" ht="31.5" x14ac:dyDescent="0.2">
      <c r="A56" s="20" t="s">
        <v>6</v>
      </c>
      <c r="B56" s="22">
        <v>8800009020</v>
      </c>
      <c r="C56" s="9">
        <v>240</v>
      </c>
      <c r="D56" s="21">
        <v>1</v>
      </c>
      <c r="E56" s="21">
        <v>13</v>
      </c>
      <c r="F56" s="8">
        <v>166.7</v>
      </c>
      <c r="G56" s="7"/>
      <c r="H56" s="7"/>
    </row>
    <row r="57" spans="1:8" ht="15.75" x14ac:dyDescent="0.2">
      <c r="A57" s="20" t="s">
        <v>67</v>
      </c>
      <c r="B57" s="22">
        <v>8800009200</v>
      </c>
      <c r="C57" s="9"/>
      <c r="D57" s="21">
        <v>1</v>
      </c>
      <c r="E57" s="21">
        <v>13</v>
      </c>
      <c r="F57" s="8">
        <f>F58+F60</f>
        <v>1175.5</v>
      </c>
      <c r="G57" s="7"/>
      <c r="H57" s="7"/>
    </row>
    <row r="58" spans="1:8" ht="31.5" x14ac:dyDescent="0.2">
      <c r="A58" s="20" t="s">
        <v>7</v>
      </c>
      <c r="B58" s="22">
        <v>8800009200</v>
      </c>
      <c r="C58" s="9">
        <v>200</v>
      </c>
      <c r="D58" s="21">
        <v>1</v>
      </c>
      <c r="E58" s="21">
        <v>13</v>
      </c>
      <c r="F58" s="8">
        <f>F59</f>
        <v>833.7</v>
      </c>
      <c r="G58" s="7"/>
      <c r="H58" s="7"/>
    </row>
    <row r="59" spans="1:8" ht="31.5" x14ac:dyDescent="0.2">
      <c r="A59" s="20" t="s">
        <v>6</v>
      </c>
      <c r="B59" s="22">
        <v>8800009200</v>
      </c>
      <c r="C59" s="9">
        <v>240</v>
      </c>
      <c r="D59" s="21">
        <v>1</v>
      </c>
      <c r="E59" s="21">
        <v>13</v>
      </c>
      <c r="F59" s="8">
        <v>833.7</v>
      </c>
      <c r="G59" s="7"/>
      <c r="H59" s="7"/>
    </row>
    <row r="60" spans="1:8" ht="15.75" x14ac:dyDescent="0.2">
      <c r="A60" s="20" t="s">
        <v>120</v>
      </c>
      <c r="B60" s="22">
        <v>8800009200</v>
      </c>
      <c r="C60" s="9"/>
      <c r="D60" s="21">
        <v>1</v>
      </c>
      <c r="E60" s="21">
        <v>13</v>
      </c>
      <c r="F60" s="8">
        <f>F61</f>
        <v>341.8</v>
      </c>
      <c r="G60" s="7"/>
      <c r="H60" s="7"/>
    </row>
    <row r="61" spans="1:8" ht="15.75" x14ac:dyDescent="0.2">
      <c r="A61" s="20" t="s">
        <v>10</v>
      </c>
      <c r="B61" s="22">
        <v>8800009200</v>
      </c>
      <c r="C61" s="9">
        <v>800</v>
      </c>
      <c r="D61" s="21">
        <v>1</v>
      </c>
      <c r="E61" s="21">
        <v>13</v>
      </c>
      <c r="F61" s="8">
        <f>F62+F63</f>
        <v>341.8</v>
      </c>
      <c r="G61" s="7"/>
      <c r="H61" s="7"/>
    </row>
    <row r="62" spans="1:8" ht="15.75" x14ac:dyDescent="0.2">
      <c r="A62" s="20" t="s">
        <v>45</v>
      </c>
      <c r="B62" s="22">
        <v>8800009200</v>
      </c>
      <c r="C62" s="9">
        <v>830</v>
      </c>
      <c r="D62" s="21">
        <v>1</v>
      </c>
      <c r="E62" s="21">
        <v>13</v>
      </c>
      <c r="F62" s="8">
        <v>328</v>
      </c>
      <c r="G62" s="7"/>
      <c r="H62" s="7"/>
    </row>
    <row r="63" spans="1:8" ht="15.75" x14ac:dyDescent="0.2">
      <c r="A63" s="20" t="s">
        <v>9</v>
      </c>
      <c r="B63" s="22">
        <v>8800009200</v>
      </c>
      <c r="C63" s="9">
        <v>850</v>
      </c>
      <c r="D63" s="21">
        <v>1</v>
      </c>
      <c r="E63" s="21">
        <v>13</v>
      </c>
      <c r="F63" s="8">
        <v>13.8</v>
      </c>
      <c r="G63" s="7"/>
      <c r="H63" s="7"/>
    </row>
    <row r="64" spans="1:8" ht="15.75" customHeight="1" x14ac:dyDescent="0.2">
      <c r="A64" s="20" t="s">
        <v>65</v>
      </c>
      <c r="B64" s="22">
        <v>8800009240</v>
      </c>
      <c r="C64" s="9" t="s">
        <v>1</v>
      </c>
      <c r="D64" s="21">
        <v>1</v>
      </c>
      <c r="E64" s="21">
        <v>13</v>
      </c>
      <c r="F64" s="8">
        <f>F65</f>
        <v>302</v>
      </c>
      <c r="G64" s="27"/>
      <c r="H64" s="7"/>
    </row>
    <row r="65" spans="1:8" ht="15.75" x14ac:dyDescent="0.2">
      <c r="A65" s="20" t="s">
        <v>10</v>
      </c>
      <c r="B65" s="22">
        <v>8800009240</v>
      </c>
      <c r="C65" s="9">
        <v>800</v>
      </c>
      <c r="D65" s="21">
        <v>1</v>
      </c>
      <c r="E65" s="21">
        <v>13</v>
      </c>
      <c r="F65" s="8">
        <f>F66+F67</f>
        <v>302</v>
      </c>
      <c r="G65" s="7"/>
      <c r="H65" s="7"/>
    </row>
    <row r="66" spans="1:8" ht="15.75" x14ac:dyDescent="0.2">
      <c r="A66" s="20" t="s">
        <v>45</v>
      </c>
      <c r="B66" s="22">
        <v>8800009240</v>
      </c>
      <c r="C66" s="9">
        <v>830</v>
      </c>
      <c r="D66" s="21">
        <v>1</v>
      </c>
      <c r="E66" s="21">
        <v>13</v>
      </c>
      <c r="F66" s="8">
        <v>94.3</v>
      </c>
      <c r="G66" s="7"/>
      <c r="H66" s="7"/>
    </row>
    <row r="67" spans="1:8" ht="15.75" x14ac:dyDescent="0.2">
      <c r="A67" s="20" t="s">
        <v>9</v>
      </c>
      <c r="B67" s="22">
        <v>8800009240</v>
      </c>
      <c r="C67" s="9">
        <v>850</v>
      </c>
      <c r="D67" s="21">
        <v>1</v>
      </c>
      <c r="E67" s="21">
        <v>13</v>
      </c>
      <c r="F67" s="8">
        <v>207.7</v>
      </c>
      <c r="G67" s="7"/>
      <c r="H67" s="7"/>
    </row>
    <row r="68" spans="1:8" ht="15.75" customHeight="1" x14ac:dyDescent="0.2">
      <c r="A68" s="26" t="s">
        <v>66</v>
      </c>
      <c r="B68" s="29"/>
      <c r="C68" s="30"/>
      <c r="D68" s="28">
        <v>1</v>
      </c>
      <c r="E68" s="28">
        <v>13</v>
      </c>
      <c r="F68" s="31">
        <f>F69+F73</f>
        <v>8839.2999999999993</v>
      </c>
      <c r="G68" s="7"/>
      <c r="H68" s="7"/>
    </row>
    <row r="69" spans="1:8" ht="31.5" x14ac:dyDescent="0.2">
      <c r="A69" s="20" t="s">
        <v>14</v>
      </c>
      <c r="B69" s="22">
        <v>8800000000</v>
      </c>
      <c r="C69" s="9" t="s">
        <v>1</v>
      </c>
      <c r="D69" s="21">
        <v>1</v>
      </c>
      <c r="E69" s="21">
        <v>13</v>
      </c>
      <c r="F69" s="8">
        <f>F70</f>
        <v>6503.6</v>
      </c>
      <c r="G69" s="7"/>
      <c r="H69" s="7"/>
    </row>
    <row r="70" spans="1:8" ht="31.5" x14ac:dyDescent="0.2">
      <c r="A70" s="20" t="s">
        <v>14</v>
      </c>
      <c r="B70" s="22">
        <v>8800009300</v>
      </c>
      <c r="C70" s="9" t="s">
        <v>1</v>
      </c>
      <c r="D70" s="21">
        <v>1</v>
      </c>
      <c r="E70" s="21">
        <v>13</v>
      </c>
      <c r="F70" s="8">
        <f>F71</f>
        <v>6503.6</v>
      </c>
      <c r="G70" s="7"/>
      <c r="H70" s="7"/>
    </row>
    <row r="71" spans="1:8" ht="63" x14ac:dyDescent="0.2">
      <c r="A71" s="20" t="s">
        <v>13</v>
      </c>
      <c r="B71" s="22">
        <v>8800009300</v>
      </c>
      <c r="C71" s="9">
        <v>100</v>
      </c>
      <c r="D71" s="21">
        <v>1</v>
      </c>
      <c r="E71" s="21">
        <v>13</v>
      </c>
      <c r="F71" s="8">
        <f>F72</f>
        <v>6503.6</v>
      </c>
      <c r="G71" s="7"/>
      <c r="H71" s="7"/>
    </row>
    <row r="72" spans="1:8" ht="15.75" x14ac:dyDescent="0.2">
      <c r="A72" s="20" t="s">
        <v>19</v>
      </c>
      <c r="B72" s="22">
        <v>8800009300</v>
      </c>
      <c r="C72" s="9">
        <v>110</v>
      </c>
      <c r="D72" s="21">
        <v>1</v>
      </c>
      <c r="E72" s="21">
        <v>13</v>
      </c>
      <c r="F72" s="8">
        <v>6503.6</v>
      </c>
      <c r="G72" s="7"/>
      <c r="H72" s="7"/>
    </row>
    <row r="73" spans="1:8" ht="15.75" x14ac:dyDescent="0.2">
      <c r="A73" s="20" t="s">
        <v>11</v>
      </c>
      <c r="B73" s="22">
        <v>8800009300</v>
      </c>
      <c r="C73" s="9" t="s">
        <v>1</v>
      </c>
      <c r="D73" s="21">
        <v>1</v>
      </c>
      <c r="E73" s="21">
        <v>13</v>
      </c>
      <c r="F73" s="8">
        <f>F74+F76</f>
        <v>2335.6999999999998</v>
      </c>
      <c r="G73" s="7"/>
      <c r="H73" s="7"/>
    </row>
    <row r="74" spans="1:8" ht="31.5" x14ac:dyDescent="0.2">
      <c r="A74" s="20" t="s">
        <v>7</v>
      </c>
      <c r="B74" s="22">
        <v>8800009300</v>
      </c>
      <c r="C74" s="9">
        <v>200</v>
      </c>
      <c r="D74" s="21">
        <v>1</v>
      </c>
      <c r="E74" s="21">
        <v>13</v>
      </c>
      <c r="F74" s="8">
        <f>F75</f>
        <v>2327.1999999999998</v>
      </c>
      <c r="G74" s="7"/>
      <c r="H74" s="7"/>
    </row>
    <row r="75" spans="1:8" ht="31.5" x14ac:dyDescent="0.2">
      <c r="A75" s="20" t="s">
        <v>6</v>
      </c>
      <c r="B75" s="22">
        <v>8800009300</v>
      </c>
      <c r="C75" s="9">
        <v>240</v>
      </c>
      <c r="D75" s="21">
        <v>1</v>
      </c>
      <c r="E75" s="21">
        <v>13</v>
      </c>
      <c r="F75" s="8">
        <v>2327.1999999999998</v>
      </c>
      <c r="G75" s="7"/>
      <c r="H75" s="7"/>
    </row>
    <row r="76" spans="1:8" ht="15.75" x14ac:dyDescent="0.2">
      <c r="A76" s="20" t="s">
        <v>10</v>
      </c>
      <c r="B76" s="22">
        <v>8800009300</v>
      </c>
      <c r="C76" s="9">
        <v>800</v>
      </c>
      <c r="D76" s="21">
        <v>1</v>
      </c>
      <c r="E76" s="21">
        <v>13</v>
      </c>
      <c r="F76" s="8">
        <f>F77</f>
        <v>8.5</v>
      </c>
      <c r="G76" s="27"/>
      <c r="H76" s="7"/>
    </row>
    <row r="77" spans="1:8" ht="15.75" x14ac:dyDescent="0.2">
      <c r="A77" s="20" t="s">
        <v>9</v>
      </c>
      <c r="B77" s="22">
        <v>8800009300</v>
      </c>
      <c r="C77" s="9">
        <v>850</v>
      </c>
      <c r="D77" s="21">
        <v>1</v>
      </c>
      <c r="E77" s="21">
        <v>13</v>
      </c>
      <c r="F77" s="8">
        <v>8.5</v>
      </c>
      <c r="G77" s="7"/>
      <c r="H77" s="7"/>
    </row>
    <row r="78" spans="1:8" ht="15.75" x14ac:dyDescent="0.2">
      <c r="A78" s="15" t="s">
        <v>51</v>
      </c>
      <c r="B78" s="17" t="s">
        <v>1</v>
      </c>
      <c r="C78" s="18" t="s">
        <v>1</v>
      </c>
      <c r="D78" s="16">
        <v>3</v>
      </c>
      <c r="E78" s="16" t="s">
        <v>1</v>
      </c>
      <c r="F78" s="19">
        <f>F79</f>
        <v>85.1</v>
      </c>
      <c r="G78" s="7"/>
      <c r="H78" s="7"/>
    </row>
    <row r="79" spans="1:8" ht="31.5" x14ac:dyDescent="0.2">
      <c r="A79" s="15" t="s">
        <v>50</v>
      </c>
      <c r="B79" s="17" t="s">
        <v>1</v>
      </c>
      <c r="C79" s="18" t="s">
        <v>1</v>
      </c>
      <c r="D79" s="16">
        <v>3</v>
      </c>
      <c r="E79" s="16">
        <v>9</v>
      </c>
      <c r="F79" s="19">
        <f>F80</f>
        <v>85.1</v>
      </c>
      <c r="G79" s="7"/>
      <c r="H79" s="7"/>
    </row>
    <row r="80" spans="1:8" ht="31.5" x14ac:dyDescent="0.2">
      <c r="A80" s="20" t="s">
        <v>68</v>
      </c>
      <c r="B80" s="22">
        <v>8800002180</v>
      </c>
      <c r="C80" s="9" t="s">
        <v>1</v>
      </c>
      <c r="D80" s="21">
        <v>3</v>
      </c>
      <c r="E80" s="21">
        <v>9</v>
      </c>
      <c r="F80" s="8">
        <f>F81</f>
        <v>85.1</v>
      </c>
      <c r="G80" s="7"/>
      <c r="H80" s="7"/>
    </row>
    <row r="81" spans="1:8" ht="31.5" x14ac:dyDescent="0.2">
      <c r="A81" s="20" t="s">
        <v>7</v>
      </c>
      <c r="B81" s="22">
        <v>8800002180</v>
      </c>
      <c r="C81" s="9">
        <v>200</v>
      </c>
      <c r="D81" s="21">
        <v>3</v>
      </c>
      <c r="E81" s="21">
        <v>9</v>
      </c>
      <c r="F81" s="8">
        <f>F82</f>
        <v>85.1</v>
      </c>
      <c r="G81" s="7"/>
      <c r="H81" s="7"/>
    </row>
    <row r="82" spans="1:8" ht="31.5" x14ac:dyDescent="0.2">
      <c r="A82" s="20" t="s">
        <v>6</v>
      </c>
      <c r="B82" s="22">
        <v>8800002180</v>
      </c>
      <c r="C82" s="9">
        <v>240</v>
      </c>
      <c r="D82" s="21">
        <v>3</v>
      </c>
      <c r="E82" s="21">
        <v>9</v>
      </c>
      <c r="F82" s="8">
        <v>85.1</v>
      </c>
      <c r="G82" s="7"/>
      <c r="H82" s="7"/>
    </row>
    <row r="83" spans="1:8" ht="15.75" x14ac:dyDescent="0.2">
      <c r="A83" s="15" t="s">
        <v>49</v>
      </c>
      <c r="B83" s="17" t="s">
        <v>1</v>
      </c>
      <c r="C83" s="18" t="s">
        <v>1</v>
      </c>
      <c r="D83" s="16">
        <v>4</v>
      </c>
      <c r="E83" s="16" t="s">
        <v>1</v>
      </c>
      <c r="F83" s="33">
        <f>F84+F88+F108</f>
        <v>72011.799999999988</v>
      </c>
      <c r="G83" s="7"/>
      <c r="H83" s="7"/>
    </row>
    <row r="84" spans="1:8" ht="15.75" x14ac:dyDescent="0.2">
      <c r="A84" s="15" t="s">
        <v>48</v>
      </c>
      <c r="B84" s="17" t="s">
        <v>1</v>
      </c>
      <c r="C84" s="18" t="s">
        <v>1</v>
      </c>
      <c r="D84" s="16">
        <v>4</v>
      </c>
      <c r="E84" s="16">
        <v>8</v>
      </c>
      <c r="F84" s="19">
        <f>F85</f>
        <v>1995.7</v>
      </c>
      <c r="G84" s="7"/>
      <c r="H84" s="7"/>
    </row>
    <row r="85" spans="1:8" ht="57.75" customHeight="1" x14ac:dyDescent="0.2">
      <c r="A85" s="20" t="s">
        <v>69</v>
      </c>
      <c r="B85" s="22">
        <v>8800003030</v>
      </c>
      <c r="C85" s="9" t="s">
        <v>1</v>
      </c>
      <c r="D85" s="21">
        <v>4</v>
      </c>
      <c r="E85" s="21">
        <v>8</v>
      </c>
      <c r="F85" s="8">
        <f>F86</f>
        <v>1995.7</v>
      </c>
      <c r="G85" s="7"/>
      <c r="H85" s="7"/>
    </row>
    <row r="86" spans="1:8" ht="15.75" x14ac:dyDescent="0.2">
      <c r="A86" s="20" t="s">
        <v>10</v>
      </c>
      <c r="B86" s="22">
        <v>8800003030</v>
      </c>
      <c r="C86" s="9">
        <v>800</v>
      </c>
      <c r="D86" s="21">
        <v>4</v>
      </c>
      <c r="E86" s="21">
        <v>8</v>
      </c>
      <c r="F86" s="8">
        <f>F87</f>
        <v>1995.7</v>
      </c>
      <c r="G86" s="7"/>
      <c r="H86" s="7"/>
    </row>
    <row r="87" spans="1:8" ht="47.25" x14ac:dyDescent="0.2">
      <c r="A87" s="20" t="s">
        <v>20</v>
      </c>
      <c r="B87" s="22">
        <v>8800003030</v>
      </c>
      <c r="C87" s="9">
        <v>810</v>
      </c>
      <c r="D87" s="21">
        <v>4</v>
      </c>
      <c r="E87" s="21">
        <v>8</v>
      </c>
      <c r="F87" s="8">
        <v>1995.7</v>
      </c>
      <c r="G87" s="7"/>
      <c r="H87" s="7"/>
    </row>
    <row r="88" spans="1:8" ht="15.75" x14ac:dyDescent="0.2">
      <c r="A88" s="15" t="s">
        <v>47</v>
      </c>
      <c r="B88" s="17" t="s">
        <v>1</v>
      </c>
      <c r="C88" s="18" t="s">
        <v>1</v>
      </c>
      <c r="D88" s="16">
        <v>4</v>
      </c>
      <c r="E88" s="16">
        <v>9</v>
      </c>
      <c r="F88" s="39">
        <f>F89+F94+F99+F102+F105</f>
        <v>60219.799999999996</v>
      </c>
      <c r="G88" s="7"/>
      <c r="H88" s="7"/>
    </row>
    <row r="89" spans="1:8" ht="63" x14ac:dyDescent="0.2">
      <c r="A89" s="20" t="s">
        <v>70</v>
      </c>
      <c r="B89" s="22">
        <v>2000470760</v>
      </c>
      <c r="C89" s="9" t="s">
        <v>1</v>
      </c>
      <c r="D89" s="21">
        <v>4</v>
      </c>
      <c r="E89" s="21">
        <v>9</v>
      </c>
      <c r="F89" s="32">
        <f>F90+F92</f>
        <v>33306.5</v>
      </c>
      <c r="G89" s="7"/>
      <c r="H89" s="7"/>
    </row>
    <row r="90" spans="1:8" ht="31.5" x14ac:dyDescent="0.2">
      <c r="A90" s="20" t="s">
        <v>7</v>
      </c>
      <c r="B90" s="22">
        <v>2000470760</v>
      </c>
      <c r="C90" s="9">
        <v>200</v>
      </c>
      <c r="D90" s="21">
        <v>4</v>
      </c>
      <c r="E90" s="21">
        <v>9</v>
      </c>
      <c r="F90" s="32">
        <f>F91</f>
        <v>21483.599999999999</v>
      </c>
      <c r="G90" s="7"/>
      <c r="H90" s="7"/>
    </row>
    <row r="91" spans="1:8" ht="31.5" x14ac:dyDescent="0.2">
      <c r="A91" s="20" t="s">
        <v>6</v>
      </c>
      <c r="B91" s="22">
        <v>2000470760</v>
      </c>
      <c r="C91" s="9">
        <v>240</v>
      </c>
      <c r="D91" s="21">
        <v>4</v>
      </c>
      <c r="E91" s="21">
        <v>9</v>
      </c>
      <c r="F91" s="32">
        <v>21483.599999999999</v>
      </c>
      <c r="G91" s="7"/>
      <c r="H91" s="7"/>
    </row>
    <row r="92" spans="1:8" ht="31.5" x14ac:dyDescent="0.2">
      <c r="A92" s="20" t="s">
        <v>16</v>
      </c>
      <c r="B92" s="22">
        <v>2000470760</v>
      </c>
      <c r="C92" s="9">
        <v>400</v>
      </c>
      <c r="D92" s="21">
        <v>4</v>
      </c>
      <c r="E92" s="21">
        <v>9</v>
      </c>
      <c r="F92" s="8">
        <f>F93</f>
        <v>11822.9</v>
      </c>
      <c r="G92" s="7"/>
      <c r="H92" s="7"/>
    </row>
    <row r="93" spans="1:8" ht="15.75" x14ac:dyDescent="0.2">
      <c r="A93" s="20" t="s">
        <v>15</v>
      </c>
      <c r="B93" s="22">
        <v>2000470760</v>
      </c>
      <c r="C93" s="9">
        <v>410</v>
      </c>
      <c r="D93" s="21">
        <v>4</v>
      </c>
      <c r="E93" s="21">
        <v>9</v>
      </c>
      <c r="F93" s="8">
        <v>11822.9</v>
      </c>
      <c r="G93" s="7"/>
      <c r="H93" s="7"/>
    </row>
    <row r="94" spans="1:8" ht="63" x14ac:dyDescent="0.2">
      <c r="A94" s="20" t="s">
        <v>71</v>
      </c>
      <c r="B94" s="22" t="s">
        <v>121</v>
      </c>
      <c r="C94" s="9"/>
      <c r="D94" s="21">
        <v>4</v>
      </c>
      <c r="E94" s="21">
        <v>9</v>
      </c>
      <c r="F94" s="8">
        <f>F95+F97</f>
        <v>2325.2000000000003</v>
      </c>
      <c r="G94" s="7"/>
      <c r="H94" s="7"/>
    </row>
    <row r="95" spans="1:8" ht="31.5" x14ac:dyDescent="0.2">
      <c r="A95" s="20" t="s">
        <v>7</v>
      </c>
      <c r="B95" s="22" t="s">
        <v>121</v>
      </c>
      <c r="C95" s="9">
        <v>200</v>
      </c>
      <c r="D95" s="21">
        <v>4</v>
      </c>
      <c r="E95" s="21">
        <v>9</v>
      </c>
      <c r="F95" s="8">
        <f>F96</f>
        <v>2187.4</v>
      </c>
      <c r="G95" s="7"/>
      <c r="H95" s="7"/>
    </row>
    <row r="96" spans="1:8" ht="31.5" x14ac:dyDescent="0.2">
      <c r="A96" s="20" t="s">
        <v>6</v>
      </c>
      <c r="B96" s="22" t="s">
        <v>121</v>
      </c>
      <c r="C96" s="9">
        <v>240</v>
      </c>
      <c r="D96" s="21">
        <v>4</v>
      </c>
      <c r="E96" s="21">
        <v>9</v>
      </c>
      <c r="F96" s="8">
        <v>2187.4</v>
      </c>
      <c r="G96" s="7"/>
      <c r="H96" s="7"/>
    </row>
    <row r="97" spans="1:8" ht="31.5" x14ac:dyDescent="0.2">
      <c r="A97" s="20" t="s">
        <v>16</v>
      </c>
      <c r="B97" s="22" t="s">
        <v>121</v>
      </c>
      <c r="C97" s="9">
        <v>400</v>
      </c>
      <c r="D97" s="21">
        <v>4</v>
      </c>
      <c r="E97" s="21">
        <v>9</v>
      </c>
      <c r="F97" s="8">
        <f>F98</f>
        <v>137.80000000000001</v>
      </c>
      <c r="G97" s="7"/>
      <c r="H97" s="7"/>
    </row>
    <row r="98" spans="1:8" ht="15.75" x14ac:dyDescent="0.2">
      <c r="A98" s="20" t="s">
        <v>15</v>
      </c>
      <c r="B98" s="22" t="s">
        <v>121</v>
      </c>
      <c r="C98" s="9">
        <v>414</v>
      </c>
      <c r="D98" s="21">
        <v>4</v>
      </c>
      <c r="E98" s="21">
        <v>9</v>
      </c>
      <c r="F98" s="8">
        <v>137.80000000000001</v>
      </c>
      <c r="G98" s="7"/>
      <c r="H98" s="7"/>
    </row>
    <row r="99" spans="1:8" ht="15.75" x14ac:dyDescent="0.2">
      <c r="A99" s="20" t="s">
        <v>72</v>
      </c>
      <c r="B99" s="22">
        <v>8800003010</v>
      </c>
      <c r="C99" s="9" t="s">
        <v>1</v>
      </c>
      <c r="D99" s="21">
        <v>4</v>
      </c>
      <c r="E99" s="21">
        <v>9</v>
      </c>
      <c r="F99" s="8">
        <f>F100</f>
        <v>23120.400000000001</v>
      </c>
      <c r="G99" s="7"/>
      <c r="H99" s="7"/>
    </row>
    <row r="100" spans="1:8" ht="31.5" x14ac:dyDescent="0.2">
      <c r="A100" s="20" t="s">
        <v>7</v>
      </c>
      <c r="B100" s="22">
        <v>8800003010</v>
      </c>
      <c r="C100" s="9">
        <v>200</v>
      </c>
      <c r="D100" s="21">
        <v>4</v>
      </c>
      <c r="E100" s="21">
        <v>9</v>
      </c>
      <c r="F100" s="8">
        <f>F101</f>
        <v>23120.400000000001</v>
      </c>
      <c r="G100" s="7"/>
      <c r="H100" s="7"/>
    </row>
    <row r="101" spans="1:8" ht="31.5" x14ac:dyDescent="0.2">
      <c r="A101" s="20" t="s">
        <v>6</v>
      </c>
      <c r="B101" s="22">
        <v>8800003010</v>
      </c>
      <c r="C101" s="9">
        <v>240</v>
      </c>
      <c r="D101" s="21">
        <v>4</v>
      </c>
      <c r="E101" s="21">
        <v>9</v>
      </c>
      <c r="F101" s="8">
        <v>23120.400000000001</v>
      </c>
      <c r="G101" s="7"/>
      <c r="H101" s="7"/>
    </row>
    <row r="102" spans="1:8" ht="15.75" x14ac:dyDescent="0.2">
      <c r="A102" s="20" t="s">
        <v>73</v>
      </c>
      <c r="B102" s="22">
        <v>8800003150</v>
      </c>
      <c r="C102" s="9" t="s">
        <v>1</v>
      </c>
      <c r="D102" s="21">
        <v>4</v>
      </c>
      <c r="E102" s="21">
        <v>9</v>
      </c>
      <c r="F102" s="8">
        <f>F103</f>
        <v>1267.7</v>
      </c>
      <c r="G102" s="7"/>
      <c r="H102" s="7"/>
    </row>
    <row r="103" spans="1:8" ht="31.5" x14ac:dyDescent="0.2">
      <c r="A103" s="20" t="s">
        <v>7</v>
      </c>
      <c r="B103" s="22">
        <v>8800003150</v>
      </c>
      <c r="C103" s="9">
        <v>200</v>
      </c>
      <c r="D103" s="21">
        <v>4</v>
      </c>
      <c r="E103" s="21">
        <v>9</v>
      </c>
      <c r="F103" s="8">
        <f>F104</f>
        <v>1267.7</v>
      </c>
      <c r="G103" s="7"/>
      <c r="H103" s="7"/>
    </row>
    <row r="104" spans="1:8" ht="31.5" x14ac:dyDescent="0.2">
      <c r="A104" s="20" t="s">
        <v>6</v>
      </c>
      <c r="B104" s="22">
        <v>8800003150</v>
      </c>
      <c r="C104" s="9">
        <v>240</v>
      </c>
      <c r="D104" s="21">
        <v>4</v>
      </c>
      <c r="E104" s="21">
        <v>9</v>
      </c>
      <c r="F104" s="8">
        <v>1267.7</v>
      </c>
      <c r="G104" s="7"/>
      <c r="H104" s="7"/>
    </row>
    <row r="105" spans="1:8" ht="31.5" x14ac:dyDescent="0.2">
      <c r="A105" s="20" t="s">
        <v>128</v>
      </c>
      <c r="B105" s="22">
        <v>8800370510</v>
      </c>
      <c r="C105" s="9"/>
      <c r="D105" s="21">
        <v>4</v>
      </c>
      <c r="E105" s="21">
        <v>9</v>
      </c>
      <c r="F105" s="8">
        <f>F106</f>
        <v>200</v>
      </c>
      <c r="G105" s="7"/>
      <c r="H105" s="7"/>
    </row>
    <row r="106" spans="1:8" ht="31.5" x14ac:dyDescent="0.2">
      <c r="A106" s="20" t="s">
        <v>7</v>
      </c>
      <c r="B106" s="22">
        <v>8800370510</v>
      </c>
      <c r="C106" s="9">
        <v>200</v>
      </c>
      <c r="D106" s="21">
        <v>4</v>
      </c>
      <c r="E106" s="21">
        <v>9</v>
      </c>
      <c r="F106" s="8">
        <f>F107</f>
        <v>200</v>
      </c>
      <c r="G106" s="7"/>
      <c r="H106" s="7"/>
    </row>
    <row r="107" spans="1:8" ht="31.5" x14ac:dyDescent="0.2">
      <c r="A107" s="20" t="s">
        <v>6</v>
      </c>
      <c r="B107" s="22">
        <v>8800370510</v>
      </c>
      <c r="C107" s="9">
        <v>240</v>
      </c>
      <c r="D107" s="21">
        <v>4</v>
      </c>
      <c r="E107" s="21">
        <v>9</v>
      </c>
      <c r="F107" s="8">
        <v>200</v>
      </c>
      <c r="G107" s="7"/>
      <c r="H107" s="7"/>
    </row>
    <row r="108" spans="1:8" ht="15.75" x14ac:dyDescent="0.2">
      <c r="A108" s="15" t="s">
        <v>46</v>
      </c>
      <c r="B108" s="17" t="s">
        <v>1</v>
      </c>
      <c r="C108" s="18" t="s">
        <v>1</v>
      </c>
      <c r="D108" s="16">
        <v>4</v>
      </c>
      <c r="E108" s="16">
        <v>12</v>
      </c>
      <c r="F108" s="33">
        <f>F109</f>
        <v>9796.2999999999993</v>
      </c>
      <c r="G108" s="7"/>
      <c r="H108" s="7"/>
    </row>
    <row r="109" spans="1:8" ht="31.5" x14ac:dyDescent="0.2">
      <c r="A109" s="20" t="s">
        <v>74</v>
      </c>
      <c r="B109" s="22">
        <v>8800003380</v>
      </c>
      <c r="C109" s="9" t="s">
        <v>1</v>
      </c>
      <c r="D109" s="21">
        <v>4</v>
      </c>
      <c r="E109" s="21">
        <v>12</v>
      </c>
      <c r="F109" s="32">
        <f>F110+F112</f>
        <v>9796.2999999999993</v>
      </c>
      <c r="G109" s="7"/>
      <c r="H109" s="7"/>
    </row>
    <row r="110" spans="1:8" ht="31.5" x14ac:dyDescent="0.2">
      <c r="A110" s="20" t="s">
        <v>7</v>
      </c>
      <c r="B110" s="22">
        <v>8800003380</v>
      </c>
      <c r="C110" s="9">
        <v>200</v>
      </c>
      <c r="D110" s="21">
        <v>4</v>
      </c>
      <c r="E110" s="21">
        <v>12</v>
      </c>
      <c r="F110" s="32">
        <f>F111</f>
        <v>3368</v>
      </c>
      <c r="G110" s="7"/>
      <c r="H110" s="7"/>
    </row>
    <row r="111" spans="1:8" ht="31.5" x14ac:dyDescent="0.2">
      <c r="A111" s="20" t="s">
        <v>6</v>
      </c>
      <c r="B111" s="22">
        <v>8800003380</v>
      </c>
      <c r="C111" s="9">
        <v>240</v>
      </c>
      <c r="D111" s="21">
        <v>4</v>
      </c>
      <c r="E111" s="21">
        <v>12</v>
      </c>
      <c r="F111" s="32">
        <v>3368</v>
      </c>
      <c r="G111" s="7"/>
      <c r="H111" s="7"/>
    </row>
    <row r="112" spans="1:8" ht="31.5" x14ac:dyDescent="0.2">
      <c r="A112" s="20" t="s">
        <v>16</v>
      </c>
      <c r="B112" s="22">
        <v>8800003380</v>
      </c>
      <c r="C112" s="9">
        <v>400</v>
      </c>
      <c r="D112" s="21">
        <v>4</v>
      </c>
      <c r="E112" s="21">
        <v>12</v>
      </c>
      <c r="F112" s="32">
        <f>F113</f>
        <v>6428.3</v>
      </c>
      <c r="G112" s="7"/>
      <c r="H112" s="7"/>
    </row>
    <row r="113" spans="1:8" ht="15.75" x14ac:dyDescent="0.2">
      <c r="A113" s="20" t="s">
        <v>15</v>
      </c>
      <c r="B113" s="22">
        <v>8800003380</v>
      </c>
      <c r="C113" s="9">
        <v>410</v>
      </c>
      <c r="D113" s="21">
        <v>4</v>
      </c>
      <c r="E113" s="21">
        <v>12</v>
      </c>
      <c r="F113" s="32">
        <v>6428.3</v>
      </c>
      <c r="G113" s="7"/>
      <c r="H113" s="7"/>
    </row>
    <row r="114" spans="1:8" ht="15.75" x14ac:dyDescent="0.2">
      <c r="A114" s="15" t="s">
        <v>44</v>
      </c>
      <c r="B114" s="17" t="s">
        <v>1</v>
      </c>
      <c r="C114" s="18" t="s">
        <v>1</v>
      </c>
      <c r="D114" s="16">
        <v>5</v>
      </c>
      <c r="E114" s="16" t="s">
        <v>1</v>
      </c>
      <c r="F114" s="33">
        <f>F115+F134+F146</f>
        <v>248216.77999999997</v>
      </c>
      <c r="G114" s="7"/>
      <c r="H114" s="7"/>
    </row>
    <row r="115" spans="1:8" ht="15.75" x14ac:dyDescent="0.2">
      <c r="A115" s="15" t="s">
        <v>43</v>
      </c>
      <c r="B115" s="17" t="s">
        <v>1</v>
      </c>
      <c r="C115" s="18" t="s">
        <v>1</v>
      </c>
      <c r="D115" s="16">
        <v>5</v>
      </c>
      <c r="E115" s="16">
        <v>1</v>
      </c>
      <c r="F115" s="33">
        <f>F116+F126+F129+F123</f>
        <v>42605.08</v>
      </c>
      <c r="G115" s="7"/>
      <c r="H115" s="7"/>
    </row>
    <row r="116" spans="1:8" ht="31.5" x14ac:dyDescent="0.2">
      <c r="A116" s="20" t="s">
        <v>22</v>
      </c>
      <c r="B116" s="35" t="s">
        <v>91</v>
      </c>
      <c r="C116" s="9" t="s">
        <v>1</v>
      </c>
      <c r="D116" s="21">
        <v>5</v>
      </c>
      <c r="E116" s="21">
        <v>1</v>
      </c>
      <c r="F116" s="32">
        <f>F117+F120</f>
        <v>5711.7</v>
      </c>
      <c r="G116" s="7"/>
      <c r="H116" s="7"/>
    </row>
    <row r="117" spans="1:8" ht="78.75" x14ac:dyDescent="0.2">
      <c r="A117" s="20" t="s">
        <v>42</v>
      </c>
      <c r="B117" s="35" t="s">
        <v>92</v>
      </c>
      <c r="C117" s="9" t="s">
        <v>1</v>
      </c>
      <c r="D117" s="21">
        <v>5</v>
      </c>
      <c r="E117" s="21">
        <v>1</v>
      </c>
      <c r="F117" s="32">
        <f>F118</f>
        <v>5425.5</v>
      </c>
      <c r="G117" s="7"/>
      <c r="H117" s="7"/>
    </row>
    <row r="118" spans="1:8" ht="31.5" x14ac:dyDescent="0.2">
      <c r="A118" s="20" t="s">
        <v>16</v>
      </c>
      <c r="B118" s="35" t="s">
        <v>92</v>
      </c>
      <c r="C118" s="9">
        <v>400</v>
      </c>
      <c r="D118" s="21">
        <v>5</v>
      </c>
      <c r="E118" s="21">
        <v>1</v>
      </c>
      <c r="F118" s="32">
        <f>F119</f>
        <v>5425.5</v>
      </c>
      <c r="G118" s="7"/>
      <c r="H118" s="7"/>
    </row>
    <row r="119" spans="1:8" ht="15.75" x14ac:dyDescent="0.2">
      <c r="A119" s="20" t="s">
        <v>15</v>
      </c>
      <c r="B119" s="35" t="s">
        <v>92</v>
      </c>
      <c r="C119" s="9">
        <v>410</v>
      </c>
      <c r="D119" s="21">
        <v>5</v>
      </c>
      <c r="E119" s="21">
        <v>1</v>
      </c>
      <c r="F119" s="32">
        <v>5425.5</v>
      </c>
      <c r="G119" s="7"/>
      <c r="H119" s="7"/>
    </row>
    <row r="120" spans="1:8" ht="78.75" x14ac:dyDescent="0.2">
      <c r="A120" s="20" t="s">
        <v>75</v>
      </c>
      <c r="B120" s="35" t="s">
        <v>92</v>
      </c>
      <c r="C120" s="9" t="s">
        <v>1</v>
      </c>
      <c r="D120" s="21">
        <v>5</v>
      </c>
      <c r="E120" s="21">
        <v>1</v>
      </c>
      <c r="F120" s="32">
        <f>F121</f>
        <v>286.2</v>
      </c>
      <c r="G120" s="7"/>
      <c r="H120" s="7"/>
    </row>
    <row r="121" spans="1:8" ht="31.5" x14ac:dyDescent="0.2">
      <c r="A121" s="20" t="s">
        <v>16</v>
      </c>
      <c r="B121" s="35" t="s">
        <v>93</v>
      </c>
      <c r="C121" s="9">
        <v>400</v>
      </c>
      <c r="D121" s="21">
        <v>5</v>
      </c>
      <c r="E121" s="21">
        <v>1</v>
      </c>
      <c r="F121" s="32">
        <f>F122</f>
        <v>286.2</v>
      </c>
      <c r="G121" s="7"/>
      <c r="H121" s="7"/>
    </row>
    <row r="122" spans="1:8" ht="15.75" x14ac:dyDescent="0.2">
      <c r="A122" s="20" t="s">
        <v>15</v>
      </c>
      <c r="B122" s="35" t="s">
        <v>93</v>
      </c>
      <c r="C122" s="9">
        <v>410</v>
      </c>
      <c r="D122" s="21">
        <v>5</v>
      </c>
      <c r="E122" s="21">
        <v>1</v>
      </c>
      <c r="F122" s="32">
        <v>286.2</v>
      </c>
      <c r="G122" s="7"/>
      <c r="H122" s="7"/>
    </row>
    <row r="123" spans="1:8" ht="47.25" x14ac:dyDescent="0.2">
      <c r="A123" s="20" t="s">
        <v>111</v>
      </c>
      <c r="B123" s="35" t="s">
        <v>112</v>
      </c>
      <c r="C123" s="9"/>
      <c r="D123" s="21">
        <v>5</v>
      </c>
      <c r="E123" s="21">
        <v>1</v>
      </c>
      <c r="F123" s="32">
        <f>F124</f>
        <v>35592.080000000002</v>
      </c>
      <c r="G123" s="7"/>
      <c r="H123" s="7"/>
    </row>
    <row r="124" spans="1:8" ht="31.5" x14ac:dyDescent="0.2">
      <c r="A124" s="20" t="s">
        <v>16</v>
      </c>
      <c r="B124" s="35" t="s">
        <v>112</v>
      </c>
      <c r="C124" s="9">
        <v>400</v>
      </c>
      <c r="D124" s="21">
        <v>5</v>
      </c>
      <c r="E124" s="21">
        <v>1</v>
      </c>
      <c r="F124" s="32">
        <f>F125</f>
        <v>35592.080000000002</v>
      </c>
      <c r="G124" s="7"/>
      <c r="H124" s="7"/>
    </row>
    <row r="125" spans="1:8" ht="15.75" x14ac:dyDescent="0.2">
      <c r="A125" s="20" t="s">
        <v>15</v>
      </c>
      <c r="B125" s="35" t="s">
        <v>112</v>
      </c>
      <c r="C125" s="9">
        <v>410</v>
      </c>
      <c r="D125" s="21">
        <v>5</v>
      </c>
      <c r="E125" s="21">
        <v>1</v>
      </c>
      <c r="F125" s="32">
        <v>35592.080000000002</v>
      </c>
      <c r="G125" s="7"/>
      <c r="H125" s="7"/>
    </row>
    <row r="126" spans="1:8" ht="31.5" x14ac:dyDescent="0.2">
      <c r="A126" s="20" t="s">
        <v>76</v>
      </c>
      <c r="B126" s="22">
        <v>8800003380</v>
      </c>
      <c r="C126" s="9" t="s">
        <v>1</v>
      </c>
      <c r="D126" s="21">
        <v>5</v>
      </c>
      <c r="E126" s="21">
        <v>1</v>
      </c>
      <c r="F126" s="32">
        <f>F127</f>
        <v>371.1</v>
      </c>
      <c r="G126" s="7"/>
      <c r="H126" s="7"/>
    </row>
    <row r="127" spans="1:8" ht="31.5" x14ac:dyDescent="0.2">
      <c r="A127" s="20" t="s">
        <v>16</v>
      </c>
      <c r="B127" s="22">
        <v>8800003380</v>
      </c>
      <c r="C127" s="9">
        <v>400</v>
      </c>
      <c r="D127" s="21">
        <v>5</v>
      </c>
      <c r="E127" s="21">
        <v>1</v>
      </c>
      <c r="F127" s="32">
        <f>F128</f>
        <v>371.1</v>
      </c>
      <c r="G127" s="7"/>
      <c r="H127" s="7"/>
    </row>
    <row r="128" spans="1:8" ht="15.75" x14ac:dyDescent="0.2">
      <c r="A128" s="20" t="s">
        <v>15</v>
      </c>
      <c r="B128" s="22">
        <v>8800003380</v>
      </c>
      <c r="C128" s="9">
        <v>410</v>
      </c>
      <c r="D128" s="21">
        <v>5</v>
      </c>
      <c r="E128" s="21">
        <v>1</v>
      </c>
      <c r="F128" s="32">
        <v>371.1</v>
      </c>
      <c r="G128" s="7"/>
      <c r="H128" s="7"/>
    </row>
    <row r="129" spans="1:8" ht="15.75" x14ac:dyDescent="0.2">
      <c r="A129" s="20" t="s">
        <v>77</v>
      </c>
      <c r="B129" s="22">
        <v>8800003520</v>
      </c>
      <c r="C129" s="9" t="s">
        <v>1</v>
      </c>
      <c r="D129" s="21">
        <v>5</v>
      </c>
      <c r="E129" s="21">
        <v>1</v>
      </c>
      <c r="F129" s="32">
        <f>F130+F132</f>
        <v>930.2</v>
      </c>
      <c r="G129" s="7"/>
      <c r="H129" s="7"/>
    </row>
    <row r="130" spans="1:8" ht="31.5" x14ac:dyDescent="0.2">
      <c r="A130" s="20" t="s">
        <v>7</v>
      </c>
      <c r="B130" s="22">
        <v>8800003520</v>
      </c>
      <c r="C130" s="9">
        <v>200</v>
      </c>
      <c r="D130" s="21">
        <v>5</v>
      </c>
      <c r="E130" s="21">
        <v>1</v>
      </c>
      <c r="F130" s="32">
        <f>F131</f>
        <v>0</v>
      </c>
      <c r="G130" s="7"/>
      <c r="H130" s="7"/>
    </row>
    <row r="131" spans="1:8" ht="31.5" x14ac:dyDescent="0.2">
      <c r="A131" s="20" t="s">
        <v>6</v>
      </c>
      <c r="B131" s="22">
        <v>8800003520</v>
      </c>
      <c r="C131" s="9">
        <v>240</v>
      </c>
      <c r="D131" s="21">
        <v>5</v>
      </c>
      <c r="E131" s="21">
        <v>1</v>
      </c>
      <c r="F131" s="32">
        <v>0</v>
      </c>
      <c r="G131" s="7"/>
      <c r="H131" s="7"/>
    </row>
    <row r="132" spans="1:8" ht="15.75" x14ac:dyDescent="0.2">
      <c r="A132" s="20" t="s">
        <v>10</v>
      </c>
      <c r="B132" s="22">
        <v>8800003520</v>
      </c>
      <c r="C132" s="9">
        <v>800</v>
      </c>
      <c r="D132" s="21">
        <v>5</v>
      </c>
      <c r="E132" s="21">
        <v>1</v>
      </c>
      <c r="F132" s="32">
        <f>F133</f>
        <v>930.2</v>
      </c>
      <c r="G132" s="7"/>
      <c r="H132" s="7"/>
    </row>
    <row r="133" spans="1:8" ht="47.25" x14ac:dyDescent="0.2">
      <c r="A133" s="20" t="s">
        <v>20</v>
      </c>
      <c r="B133" s="22">
        <v>8800003520</v>
      </c>
      <c r="C133" s="9">
        <v>810</v>
      </c>
      <c r="D133" s="21">
        <v>5</v>
      </c>
      <c r="E133" s="21">
        <v>1</v>
      </c>
      <c r="F133" s="32">
        <v>930.2</v>
      </c>
      <c r="G133" s="7"/>
      <c r="H133" s="7"/>
    </row>
    <row r="134" spans="1:8" ht="15.75" x14ac:dyDescent="0.2">
      <c r="A134" s="15" t="s">
        <v>41</v>
      </c>
      <c r="B134" s="17" t="s">
        <v>1</v>
      </c>
      <c r="C134" s="18" t="s">
        <v>1</v>
      </c>
      <c r="D134" s="16">
        <v>5</v>
      </c>
      <c r="E134" s="16">
        <v>2</v>
      </c>
      <c r="F134" s="33">
        <f>F141+F138+F135</f>
        <v>33019.1</v>
      </c>
      <c r="G134" s="7"/>
      <c r="H134" s="7"/>
    </row>
    <row r="135" spans="1:8" ht="31.5" x14ac:dyDescent="0.2">
      <c r="A135" s="15" t="s">
        <v>113</v>
      </c>
      <c r="B135" s="36" t="s">
        <v>122</v>
      </c>
      <c r="C135" s="18"/>
      <c r="D135" s="16">
        <v>5</v>
      </c>
      <c r="E135" s="16">
        <v>2</v>
      </c>
      <c r="F135" s="33">
        <f>F136</f>
        <v>24228.2</v>
      </c>
      <c r="G135" s="7"/>
      <c r="H135" s="7"/>
    </row>
    <row r="136" spans="1:8" ht="15.75" x14ac:dyDescent="0.2">
      <c r="A136" s="20" t="s">
        <v>10</v>
      </c>
      <c r="B136" s="35" t="s">
        <v>122</v>
      </c>
      <c r="C136" s="9">
        <v>800</v>
      </c>
      <c r="D136" s="21">
        <v>5</v>
      </c>
      <c r="E136" s="21">
        <v>2</v>
      </c>
      <c r="F136" s="32">
        <f>F137</f>
        <v>24228.2</v>
      </c>
      <c r="G136" s="7"/>
      <c r="H136" s="7"/>
    </row>
    <row r="137" spans="1:8" ht="47.25" x14ac:dyDescent="0.2">
      <c r="A137" s="20" t="s">
        <v>20</v>
      </c>
      <c r="B137" s="35" t="s">
        <v>122</v>
      </c>
      <c r="C137" s="9">
        <v>810</v>
      </c>
      <c r="D137" s="21">
        <v>5</v>
      </c>
      <c r="E137" s="21">
        <v>2</v>
      </c>
      <c r="F137" s="32">
        <v>24228.2</v>
      </c>
      <c r="G137" s="7"/>
      <c r="H137" s="7"/>
    </row>
    <row r="138" spans="1:8" ht="31.5" x14ac:dyDescent="0.2">
      <c r="A138" s="15" t="s">
        <v>113</v>
      </c>
      <c r="B138" s="17" t="s">
        <v>123</v>
      </c>
      <c r="C138" s="18"/>
      <c r="D138" s="16">
        <v>5</v>
      </c>
      <c r="E138" s="16">
        <v>2</v>
      </c>
      <c r="F138" s="33">
        <f>F139</f>
        <v>2890.6</v>
      </c>
      <c r="G138" s="7"/>
      <c r="H138" s="7"/>
    </row>
    <row r="139" spans="1:8" ht="15.75" x14ac:dyDescent="0.2">
      <c r="A139" s="20" t="s">
        <v>10</v>
      </c>
      <c r="B139" s="22" t="s">
        <v>123</v>
      </c>
      <c r="C139" s="9">
        <v>800</v>
      </c>
      <c r="D139" s="21">
        <v>5</v>
      </c>
      <c r="E139" s="21">
        <v>2</v>
      </c>
      <c r="F139" s="32">
        <f>F140</f>
        <v>2890.6</v>
      </c>
      <c r="G139" s="7"/>
      <c r="H139" s="7"/>
    </row>
    <row r="140" spans="1:8" ht="47.25" x14ac:dyDescent="0.2">
      <c r="A140" s="20" t="s">
        <v>20</v>
      </c>
      <c r="B140" s="22" t="s">
        <v>123</v>
      </c>
      <c r="C140" s="9">
        <v>810</v>
      </c>
      <c r="D140" s="21">
        <v>5</v>
      </c>
      <c r="E140" s="21">
        <v>2</v>
      </c>
      <c r="F140" s="32">
        <v>2890.6</v>
      </c>
      <c r="G140" s="7"/>
      <c r="H140" s="7"/>
    </row>
    <row r="141" spans="1:8" ht="15.75" x14ac:dyDescent="0.2">
      <c r="A141" s="20" t="s">
        <v>78</v>
      </c>
      <c r="B141" s="22">
        <v>8800003550</v>
      </c>
      <c r="C141" s="9" t="s">
        <v>1</v>
      </c>
      <c r="D141" s="21">
        <v>5</v>
      </c>
      <c r="E141" s="21">
        <v>2</v>
      </c>
      <c r="F141" s="32">
        <f>F142+F144</f>
        <v>5900.3</v>
      </c>
      <c r="G141" s="7"/>
      <c r="H141" s="7"/>
    </row>
    <row r="142" spans="1:8" ht="31.5" x14ac:dyDescent="0.2">
      <c r="A142" s="20" t="s">
        <v>7</v>
      </c>
      <c r="B142" s="22">
        <v>8800003550</v>
      </c>
      <c r="C142" s="9">
        <v>200</v>
      </c>
      <c r="D142" s="21">
        <v>5</v>
      </c>
      <c r="E142" s="21">
        <v>2</v>
      </c>
      <c r="F142" s="32">
        <f>F143</f>
        <v>4070.8</v>
      </c>
      <c r="G142" s="7"/>
      <c r="H142" s="7"/>
    </row>
    <row r="143" spans="1:8" ht="31.5" x14ac:dyDescent="0.2">
      <c r="A143" s="20" t="s">
        <v>6</v>
      </c>
      <c r="B143" s="22">
        <v>8800003550</v>
      </c>
      <c r="C143" s="9">
        <v>240</v>
      </c>
      <c r="D143" s="21">
        <v>5</v>
      </c>
      <c r="E143" s="21">
        <v>2</v>
      </c>
      <c r="F143" s="32">
        <v>4070.8</v>
      </c>
      <c r="G143" s="7"/>
      <c r="H143" s="7"/>
    </row>
    <row r="144" spans="1:8" ht="15.75" x14ac:dyDescent="0.2">
      <c r="A144" s="20" t="s">
        <v>10</v>
      </c>
      <c r="B144" s="22">
        <v>8800003550</v>
      </c>
      <c r="C144" s="9">
        <v>800</v>
      </c>
      <c r="D144" s="21">
        <v>5</v>
      </c>
      <c r="E144" s="21">
        <v>2</v>
      </c>
      <c r="F144" s="32">
        <f>F145</f>
        <v>1829.5</v>
      </c>
      <c r="G144" s="7"/>
      <c r="H144" s="7"/>
    </row>
    <row r="145" spans="1:8" ht="47.25" x14ac:dyDescent="0.2">
      <c r="A145" s="20" t="s">
        <v>20</v>
      </c>
      <c r="B145" s="22">
        <v>8800003550</v>
      </c>
      <c r="C145" s="9">
        <v>810</v>
      </c>
      <c r="D145" s="21">
        <v>5</v>
      </c>
      <c r="E145" s="21">
        <v>2</v>
      </c>
      <c r="F145" s="32">
        <v>1829.5</v>
      </c>
      <c r="G145" s="7"/>
      <c r="H145" s="7"/>
    </row>
    <row r="146" spans="1:8" ht="15.75" x14ac:dyDescent="0.2">
      <c r="A146" s="15" t="s">
        <v>40</v>
      </c>
      <c r="B146" s="17" t="s">
        <v>1</v>
      </c>
      <c r="C146" s="18" t="s">
        <v>1</v>
      </c>
      <c r="D146" s="16">
        <v>5</v>
      </c>
      <c r="E146" s="16">
        <v>3</v>
      </c>
      <c r="F146" s="39">
        <f>F147+F170+F175+F178+F181+F184</f>
        <v>172592.59999999998</v>
      </c>
      <c r="G146" s="7"/>
      <c r="H146" s="7"/>
    </row>
    <row r="147" spans="1:8" ht="31.5" x14ac:dyDescent="0.2">
      <c r="A147" s="20" t="s">
        <v>22</v>
      </c>
      <c r="B147" s="35" t="s">
        <v>91</v>
      </c>
      <c r="C147" s="9" t="s">
        <v>1</v>
      </c>
      <c r="D147" s="21">
        <v>5</v>
      </c>
      <c r="E147" s="21">
        <v>3</v>
      </c>
      <c r="F147" s="32">
        <f>F148</f>
        <v>160063.29999999999</v>
      </c>
      <c r="G147" s="7"/>
      <c r="H147" s="7"/>
    </row>
    <row r="148" spans="1:8" ht="47.25" x14ac:dyDescent="0.2">
      <c r="A148" s="20" t="s">
        <v>34</v>
      </c>
      <c r="B148" s="35" t="s">
        <v>94</v>
      </c>
      <c r="C148" s="9" t="s">
        <v>1</v>
      </c>
      <c r="D148" s="21">
        <v>5</v>
      </c>
      <c r="E148" s="21">
        <v>3</v>
      </c>
      <c r="F148" s="32">
        <f>F149+F159</f>
        <v>160063.29999999999</v>
      </c>
      <c r="G148" s="7"/>
      <c r="H148" s="7"/>
    </row>
    <row r="149" spans="1:8" ht="78.75" x14ac:dyDescent="0.2">
      <c r="A149" s="20" t="s">
        <v>39</v>
      </c>
      <c r="B149" s="35" t="s">
        <v>95</v>
      </c>
      <c r="C149" s="9" t="s">
        <v>1</v>
      </c>
      <c r="D149" s="21">
        <v>5</v>
      </c>
      <c r="E149" s="21">
        <v>3</v>
      </c>
      <c r="F149" s="32">
        <f>F153+F156+F150</f>
        <v>142617.5</v>
      </c>
      <c r="G149" s="7"/>
      <c r="H149" s="7"/>
    </row>
    <row r="150" spans="1:8" ht="47.25" x14ac:dyDescent="0.2">
      <c r="A150" s="20" t="s">
        <v>114</v>
      </c>
      <c r="B150" s="35" t="s">
        <v>124</v>
      </c>
      <c r="C150" s="9"/>
      <c r="D150" s="21">
        <v>5</v>
      </c>
      <c r="E150" s="21">
        <v>3</v>
      </c>
      <c r="F150" s="32">
        <f>F151</f>
        <v>72500</v>
      </c>
      <c r="G150" s="7"/>
      <c r="H150" s="7"/>
    </row>
    <row r="151" spans="1:8" ht="31.5" x14ac:dyDescent="0.2">
      <c r="A151" s="20" t="s">
        <v>16</v>
      </c>
      <c r="B151" s="35" t="s">
        <v>124</v>
      </c>
      <c r="C151" s="9">
        <v>400</v>
      </c>
      <c r="D151" s="21">
        <v>5</v>
      </c>
      <c r="E151" s="21">
        <v>3</v>
      </c>
      <c r="F151" s="32">
        <f>F152</f>
        <v>72500</v>
      </c>
      <c r="G151" s="7"/>
      <c r="H151" s="7"/>
    </row>
    <row r="152" spans="1:8" ht="15.75" x14ac:dyDescent="0.2">
      <c r="A152" s="20" t="s">
        <v>15</v>
      </c>
      <c r="B152" s="35" t="s">
        <v>124</v>
      </c>
      <c r="C152" s="9">
        <v>410</v>
      </c>
      <c r="D152" s="21">
        <v>5</v>
      </c>
      <c r="E152" s="21">
        <v>3</v>
      </c>
      <c r="F152" s="32">
        <v>72500</v>
      </c>
      <c r="G152" s="7"/>
      <c r="H152" s="7"/>
    </row>
    <row r="153" spans="1:8" ht="94.5" x14ac:dyDescent="0.2">
      <c r="A153" s="20" t="s">
        <v>38</v>
      </c>
      <c r="B153" s="35" t="s">
        <v>125</v>
      </c>
      <c r="C153" s="9" t="s">
        <v>1</v>
      </c>
      <c r="D153" s="21">
        <v>5</v>
      </c>
      <c r="E153" s="21">
        <v>3</v>
      </c>
      <c r="F153" s="32">
        <f>F154</f>
        <v>69350</v>
      </c>
      <c r="G153" s="7"/>
      <c r="H153" s="7"/>
    </row>
    <row r="154" spans="1:8" ht="31.5" x14ac:dyDescent="0.2">
      <c r="A154" s="20" t="s">
        <v>16</v>
      </c>
      <c r="B154" s="35" t="s">
        <v>125</v>
      </c>
      <c r="C154" s="9">
        <v>400</v>
      </c>
      <c r="D154" s="21">
        <v>5</v>
      </c>
      <c r="E154" s="21">
        <v>3</v>
      </c>
      <c r="F154" s="32">
        <f>F155</f>
        <v>69350</v>
      </c>
      <c r="G154" s="7"/>
      <c r="H154" s="7"/>
    </row>
    <row r="155" spans="1:8" ht="15.75" x14ac:dyDescent="0.2">
      <c r="A155" s="20" t="s">
        <v>15</v>
      </c>
      <c r="B155" s="35" t="s">
        <v>125</v>
      </c>
      <c r="C155" s="9">
        <v>410</v>
      </c>
      <c r="D155" s="21">
        <v>5</v>
      </c>
      <c r="E155" s="21">
        <v>3</v>
      </c>
      <c r="F155" s="32">
        <v>69350</v>
      </c>
      <c r="G155" s="7"/>
      <c r="H155" s="7"/>
    </row>
    <row r="156" spans="1:8" ht="94.5" x14ac:dyDescent="0.2">
      <c r="A156" s="20" t="s">
        <v>38</v>
      </c>
      <c r="B156" s="35" t="s">
        <v>125</v>
      </c>
      <c r="C156" s="9"/>
      <c r="D156" s="21">
        <v>5</v>
      </c>
      <c r="E156" s="21">
        <v>3</v>
      </c>
      <c r="F156" s="32">
        <f>F157</f>
        <v>767.5</v>
      </c>
      <c r="G156" s="7"/>
      <c r="H156" s="7"/>
    </row>
    <row r="157" spans="1:8" ht="31.5" x14ac:dyDescent="0.2">
      <c r="A157" s="20" t="s">
        <v>16</v>
      </c>
      <c r="B157" s="35" t="s">
        <v>125</v>
      </c>
      <c r="C157" s="9">
        <v>400</v>
      </c>
      <c r="D157" s="21">
        <v>5</v>
      </c>
      <c r="E157" s="21">
        <v>3</v>
      </c>
      <c r="F157" s="32">
        <f>F158</f>
        <v>767.5</v>
      </c>
      <c r="G157" s="7"/>
      <c r="H157" s="7"/>
    </row>
    <row r="158" spans="1:8" ht="15.75" x14ac:dyDescent="0.2">
      <c r="A158" s="20" t="s">
        <v>15</v>
      </c>
      <c r="B158" s="35" t="s">
        <v>125</v>
      </c>
      <c r="C158" s="9">
        <v>410</v>
      </c>
      <c r="D158" s="21">
        <v>5</v>
      </c>
      <c r="E158" s="21">
        <v>3</v>
      </c>
      <c r="F158" s="32">
        <v>767.5</v>
      </c>
      <c r="G158" s="7"/>
      <c r="H158" s="7"/>
    </row>
    <row r="159" spans="1:8" ht="63" x14ac:dyDescent="0.2">
      <c r="A159" s="20" t="s">
        <v>37</v>
      </c>
      <c r="B159" s="35" t="s">
        <v>96</v>
      </c>
      <c r="C159" s="9" t="s">
        <v>1</v>
      </c>
      <c r="D159" s="21">
        <v>5</v>
      </c>
      <c r="E159" s="21">
        <v>3</v>
      </c>
      <c r="F159" s="32">
        <f>F160+F165</f>
        <v>17445.800000000003</v>
      </c>
      <c r="G159" s="7"/>
      <c r="H159" s="7"/>
    </row>
    <row r="160" spans="1:8" ht="110.25" x14ac:dyDescent="0.2">
      <c r="A160" s="20" t="s">
        <v>36</v>
      </c>
      <c r="B160" s="35" t="s">
        <v>115</v>
      </c>
      <c r="C160" s="9" t="s">
        <v>1</v>
      </c>
      <c r="D160" s="21">
        <v>5</v>
      </c>
      <c r="E160" s="21">
        <v>3</v>
      </c>
      <c r="F160" s="32">
        <f>F161+F163</f>
        <v>8480.8000000000011</v>
      </c>
      <c r="G160" s="7"/>
      <c r="H160" s="7"/>
    </row>
    <row r="161" spans="1:8" ht="31.5" x14ac:dyDescent="0.2">
      <c r="A161" s="20" t="s">
        <v>7</v>
      </c>
      <c r="B161" s="35" t="s">
        <v>115</v>
      </c>
      <c r="C161" s="9">
        <v>200</v>
      </c>
      <c r="D161" s="21">
        <v>5</v>
      </c>
      <c r="E161" s="21">
        <v>3</v>
      </c>
      <c r="F161" s="32">
        <f>F162</f>
        <v>56.7</v>
      </c>
      <c r="G161" s="7"/>
      <c r="H161" s="7"/>
    </row>
    <row r="162" spans="1:8" ht="31.5" x14ac:dyDescent="0.2">
      <c r="A162" s="20" t="s">
        <v>6</v>
      </c>
      <c r="B162" s="35" t="s">
        <v>115</v>
      </c>
      <c r="C162" s="9">
        <v>240</v>
      </c>
      <c r="D162" s="21">
        <v>5</v>
      </c>
      <c r="E162" s="21">
        <v>3</v>
      </c>
      <c r="F162" s="32">
        <v>56.7</v>
      </c>
      <c r="G162" s="7"/>
      <c r="H162" s="7"/>
    </row>
    <row r="163" spans="1:8" ht="15.75" x14ac:dyDescent="0.2">
      <c r="A163" s="20" t="s">
        <v>10</v>
      </c>
      <c r="B163" s="35" t="s">
        <v>115</v>
      </c>
      <c r="C163" s="9">
        <v>800</v>
      </c>
      <c r="D163" s="21">
        <v>5</v>
      </c>
      <c r="E163" s="21">
        <v>3</v>
      </c>
      <c r="F163" s="32">
        <f>F164</f>
        <v>8424.1</v>
      </c>
      <c r="G163" s="7"/>
      <c r="H163" s="7"/>
    </row>
    <row r="164" spans="1:8" ht="47.25" x14ac:dyDescent="0.2">
      <c r="A164" s="20" t="s">
        <v>20</v>
      </c>
      <c r="B164" s="35" t="s">
        <v>115</v>
      </c>
      <c r="C164" s="9">
        <v>810</v>
      </c>
      <c r="D164" s="21">
        <v>5</v>
      </c>
      <c r="E164" s="21">
        <v>3</v>
      </c>
      <c r="F164" s="32">
        <v>8424.1</v>
      </c>
      <c r="G164" s="7"/>
      <c r="H164" s="7"/>
    </row>
    <row r="165" spans="1:8" ht="94.5" x14ac:dyDescent="0.2">
      <c r="A165" s="20" t="s">
        <v>35</v>
      </c>
      <c r="B165" s="35" t="s">
        <v>116</v>
      </c>
      <c r="C165" s="9" t="s">
        <v>1</v>
      </c>
      <c r="D165" s="21">
        <v>5</v>
      </c>
      <c r="E165" s="21">
        <v>3</v>
      </c>
      <c r="F165" s="8">
        <f>F166+F168</f>
        <v>8965</v>
      </c>
      <c r="G165" s="7"/>
      <c r="H165" s="7"/>
    </row>
    <row r="166" spans="1:8" ht="31.5" x14ac:dyDescent="0.2">
      <c r="A166" s="20" t="s">
        <v>7</v>
      </c>
      <c r="B166" s="35" t="s">
        <v>116</v>
      </c>
      <c r="C166" s="9">
        <v>200</v>
      </c>
      <c r="D166" s="21">
        <v>5</v>
      </c>
      <c r="E166" s="21">
        <v>3</v>
      </c>
      <c r="F166" s="8">
        <f>F167</f>
        <v>465</v>
      </c>
      <c r="G166" s="7"/>
      <c r="H166" s="7"/>
    </row>
    <row r="167" spans="1:8" ht="31.5" x14ac:dyDescent="0.2">
      <c r="A167" s="20" t="s">
        <v>6</v>
      </c>
      <c r="B167" s="35" t="s">
        <v>116</v>
      </c>
      <c r="C167" s="9">
        <v>240</v>
      </c>
      <c r="D167" s="21">
        <v>5</v>
      </c>
      <c r="E167" s="21">
        <v>3</v>
      </c>
      <c r="F167" s="8">
        <v>465</v>
      </c>
      <c r="G167" s="7"/>
      <c r="H167" s="7"/>
    </row>
    <row r="168" spans="1:8" ht="31.5" x14ac:dyDescent="0.2">
      <c r="A168" s="20" t="s">
        <v>16</v>
      </c>
      <c r="B168" s="35" t="s">
        <v>116</v>
      </c>
      <c r="C168" s="9">
        <v>400</v>
      </c>
      <c r="D168" s="21">
        <v>5</v>
      </c>
      <c r="E168" s="21">
        <v>3</v>
      </c>
      <c r="F168" s="8">
        <f>F169</f>
        <v>8500</v>
      </c>
      <c r="G168" s="7"/>
      <c r="H168" s="7"/>
    </row>
    <row r="169" spans="1:8" ht="15.75" x14ac:dyDescent="0.2">
      <c r="A169" s="20" t="s">
        <v>15</v>
      </c>
      <c r="B169" s="35" t="s">
        <v>116</v>
      </c>
      <c r="C169" s="9">
        <v>410</v>
      </c>
      <c r="D169" s="21">
        <v>5</v>
      </c>
      <c r="E169" s="21">
        <v>3</v>
      </c>
      <c r="F169" s="8">
        <v>8500</v>
      </c>
      <c r="G169" s="7"/>
      <c r="H169" s="7"/>
    </row>
    <row r="170" spans="1:8" ht="15.75" x14ac:dyDescent="0.2">
      <c r="A170" s="26" t="s">
        <v>79</v>
      </c>
      <c r="B170" s="29" t="s">
        <v>97</v>
      </c>
      <c r="C170" s="30" t="s">
        <v>1</v>
      </c>
      <c r="D170" s="28">
        <v>5</v>
      </c>
      <c r="E170" s="28">
        <v>3</v>
      </c>
      <c r="F170" s="31">
        <f>F171+F173</f>
        <v>11473.9</v>
      </c>
      <c r="G170" s="7"/>
      <c r="H170" s="7"/>
    </row>
    <row r="171" spans="1:8" ht="31.5" x14ac:dyDescent="0.2">
      <c r="A171" s="20" t="s">
        <v>7</v>
      </c>
      <c r="B171" s="22" t="s">
        <v>97</v>
      </c>
      <c r="C171" s="9">
        <v>200</v>
      </c>
      <c r="D171" s="21">
        <v>5</v>
      </c>
      <c r="E171" s="21">
        <v>3</v>
      </c>
      <c r="F171" s="8">
        <f>F172</f>
        <v>11368.8</v>
      </c>
      <c r="G171" s="7"/>
      <c r="H171" s="7"/>
    </row>
    <row r="172" spans="1:8" ht="31.5" x14ac:dyDescent="0.2">
      <c r="A172" s="20" t="s">
        <v>6</v>
      </c>
      <c r="B172" s="22" t="s">
        <v>97</v>
      </c>
      <c r="C172" s="9">
        <v>240</v>
      </c>
      <c r="D172" s="21">
        <v>5</v>
      </c>
      <c r="E172" s="21">
        <v>3</v>
      </c>
      <c r="F172" s="8">
        <v>11368.8</v>
      </c>
      <c r="G172" s="7"/>
      <c r="H172" s="7"/>
    </row>
    <row r="173" spans="1:8" ht="15.75" x14ac:dyDescent="0.2">
      <c r="A173" s="20" t="s">
        <v>10</v>
      </c>
      <c r="B173" s="22">
        <v>8800006010</v>
      </c>
      <c r="C173" s="9">
        <v>800</v>
      </c>
      <c r="D173" s="21">
        <v>5</v>
      </c>
      <c r="E173" s="21">
        <v>3</v>
      </c>
      <c r="F173" s="8">
        <f>F174</f>
        <v>105.1</v>
      </c>
      <c r="G173" s="7"/>
      <c r="H173" s="7"/>
    </row>
    <row r="174" spans="1:8" ht="15.75" x14ac:dyDescent="0.2">
      <c r="A174" s="20" t="s">
        <v>9</v>
      </c>
      <c r="B174" s="22">
        <v>8800006010</v>
      </c>
      <c r="C174" s="9">
        <v>850</v>
      </c>
      <c r="D174" s="21">
        <v>5</v>
      </c>
      <c r="E174" s="21">
        <v>3</v>
      </c>
      <c r="F174" s="8">
        <v>105.1</v>
      </c>
      <c r="G174" s="7"/>
      <c r="H174" s="7"/>
    </row>
    <row r="175" spans="1:8" ht="15.75" x14ac:dyDescent="0.2">
      <c r="A175" s="26" t="s">
        <v>80</v>
      </c>
      <c r="B175" s="29" t="s">
        <v>98</v>
      </c>
      <c r="C175" s="30"/>
      <c r="D175" s="28">
        <v>5</v>
      </c>
      <c r="E175" s="28">
        <v>3</v>
      </c>
      <c r="F175" s="31">
        <f>F176</f>
        <v>100</v>
      </c>
      <c r="G175" s="7"/>
      <c r="H175" s="7"/>
    </row>
    <row r="176" spans="1:8" ht="31.5" x14ac:dyDescent="0.2">
      <c r="A176" s="20" t="s">
        <v>7</v>
      </c>
      <c r="B176" s="22" t="s">
        <v>98</v>
      </c>
      <c r="C176" s="9">
        <v>200</v>
      </c>
      <c r="D176" s="21">
        <v>5</v>
      </c>
      <c r="E176" s="21">
        <v>3</v>
      </c>
      <c r="F176" s="8">
        <f>F177</f>
        <v>100</v>
      </c>
      <c r="G176" s="27"/>
      <c r="H176" s="7"/>
    </row>
    <row r="177" spans="1:8" ht="31.5" x14ac:dyDescent="0.2">
      <c r="A177" s="20" t="s">
        <v>6</v>
      </c>
      <c r="B177" s="22" t="s">
        <v>98</v>
      </c>
      <c r="C177" s="9">
        <v>240</v>
      </c>
      <c r="D177" s="21">
        <v>5</v>
      </c>
      <c r="E177" s="21">
        <v>3</v>
      </c>
      <c r="F177" s="8">
        <v>100</v>
      </c>
      <c r="G177" s="7"/>
      <c r="H177" s="7"/>
    </row>
    <row r="178" spans="1:8" ht="15.75" x14ac:dyDescent="0.2">
      <c r="A178" s="26" t="s">
        <v>81</v>
      </c>
      <c r="B178" s="29" t="s">
        <v>99</v>
      </c>
      <c r="C178" s="30"/>
      <c r="D178" s="28">
        <v>5</v>
      </c>
      <c r="E178" s="28">
        <v>3</v>
      </c>
      <c r="F178" s="31">
        <f>F179</f>
        <v>200</v>
      </c>
      <c r="G178" s="7"/>
      <c r="H178" s="7"/>
    </row>
    <row r="179" spans="1:8" ht="15.75" x14ac:dyDescent="0.2">
      <c r="A179" s="20" t="s">
        <v>10</v>
      </c>
      <c r="B179" s="22" t="s">
        <v>99</v>
      </c>
      <c r="C179" s="9">
        <v>800</v>
      </c>
      <c r="D179" s="21">
        <v>5</v>
      </c>
      <c r="E179" s="21">
        <v>3</v>
      </c>
      <c r="F179" s="8">
        <f>F180</f>
        <v>200</v>
      </c>
      <c r="G179" s="7"/>
      <c r="H179" s="7"/>
    </row>
    <row r="180" spans="1:8" ht="47.25" x14ac:dyDescent="0.2">
      <c r="A180" s="20" t="s">
        <v>20</v>
      </c>
      <c r="B180" s="22" t="s">
        <v>99</v>
      </c>
      <c r="C180" s="9">
        <v>810</v>
      </c>
      <c r="D180" s="21">
        <v>5</v>
      </c>
      <c r="E180" s="21">
        <v>3</v>
      </c>
      <c r="F180" s="8">
        <v>200</v>
      </c>
      <c r="G180" s="7"/>
      <c r="H180" s="7"/>
    </row>
    <row r="181" spans="1:8" ht="15.75" x14ac:dyDescent="0.2">
      <c r="A181" s="26" t="s">
        <v>82</v>
      </c>
      <c r="B181" s="29" t="s">
        <v>100</v>
      </c>
      <c r="C181" s="30"/>
      <c r="D181" s="28">
        <v>5</v>
      </c>
      <c r="E181" s="28">
        <v>3</v>
      </c>
      <c r="F181" s="31">
        <f>F182</f>
        <v>615.4</v>
      </c>
      <c r="G181" s="7"/>
      <c r="H181" s="7"/>
    </row>
    <row r="182" spans="1:8" ht="31.5" x14ac:dyDescent="0.2">
      <c r="A182" s="20" t="s">
        <v>7</v>
      </c>
      <c r="B182" s="22" t="s">
        <v>100</v>
      </c>
      <c r="C182" s="9">
        <v>200</v>
      </c>
      <c r="D182" s="21">
        <v>5</v>
      </c>
      <c r="E182" s="21">
        <v>3</v>
      </c>
      <c r="F182" s="8">
        <f>F183</f>
        <v>615.4</v>
      </c>
      <c r="G182" s="7"/>
      <c r="H182" s="7"/>
    </row>
    <row r="183" spans="1:8" ht="31.5" x14ac:dyDescent="0.2">
      <c r="A183" s="20" t="s">
        <v>6</v>
      </c>
      <c r="B183" s="22" t="s">
        <v>100</v>
      </c>
      <c r="C183" s="9">
        <v>240</v>
      </c>
      <c r="D183" s="21">
        <v>5</v>
      </c>
      <c r="E183" s="21">
        <v>3</v>
      </c>
      <c r="F183" s="8">
        <v>615.4</v>
      </c>
      <c r="G183" s="27"/>
      <c r="H183" s="7"/>
    </row>
    <row r="184" spans="1:8" ht="31.5" x14ac:dyDescent="0.2">
      <c r="A184" s="20" t="s">
        <v>128</v>
      </c>
      <c r="B184" s="22">
        <v>8800370510</v>
      </c>
      <c r="C184" s="9"/>
      <c r="D184" s="21">
        <v>5</v>
      </c>
      <c r="E184" s="21">
        <v>3</v>
      </c>
      <c r="F184" s="8">
        <f>F185</f>
        <v>140</v>
      </c>
      <c r="G184" s="7"/>
      <c r="H184" s="7"/>
    </row>
    <row r="185" spans="1:8" ht="31.5" x14ac:dyDescent="0.2">
      <c r="A185" s="20" t="s">
        <v>7</v>
      </c>
      <c r="B185" s="22">
        <v>8800370510</v>
      </c>
      <c r="C185" s="9">
        <v>200</v>
      </c>
      <c r="D185" s="21">
        <v>5</v>
      </c>
      <c r="E185" s="21">
        <v>3</v>
      </c>
      <c r="F185" s="8">
        <f>F186</f>
        <v>140</v>
      </c>
      <c r="G185" s="7"/>
      <c r="H185" s="7"/>
    </row>
    <row r="186" spans="1:8" ht="31.5" x14ac:dyDescent="0.2">
      <c r="A186" s="20" t="s">
        <v>6</v>
      </c>
      <c r="B186" s="22">
        <v>8800370510</v>
      </c>
      <c r="C186" s="9">
        <v>240</v>
      </c>
      <c r="D186" s="21">
        <v>5</v>
      </c>
      <c r="E186" s="21">
        <v>3</v>
      </c>
      <c r="F186" s="8">
        <v>140</v>
      </c>
      <c r="G186" s="7"/>
      <c r="H186" s="7"/>
    </row>
    <row r="187" spans="1:8" ht="15.75" x14ac:dyDescent="0.2">
      <c r="A187" s="15" t="s">
        <v>33</v>
      </c>
      <c r="B187" s="17" t="s">
        <v>1</v>
      </c>
      <c r="C187" s="18" t="s">
        <v>1</v>
      </c>
      <c r="D187" s="16">
        <v>6</v>
      </c>
      <c r="E187" s="16" t="s">
        <v>1</v>
      </c>
      <c r="F187" s="19">
        <f>F188</f>
        <v>0</v>
      </c>
      <c r="G187" s="7"/>
      <c r="H187" s="7"/>
    </row>
    <row r="188" spans="1:8" ht="31.5" x14ac:dyDescent="0.2">
      <c r="A188" s="15" t="s">
        <v>32</v>
      </c>
      <c r="B188" s="17" t="s">
        <v>1</v>
      </c>
      <c r="C188" s="18" t="s">
        <v>1</v>
      </c>
      <c r="D188" s="16">
        <v>6</v>
      </c>
      <c r="E188" s="16">
        <v>3</v>
      </c>
      <c r="F188" s="19">
        <f>F189</f>
        <v>0</v>
      </c>
      <c r="G188" s="7"/>
      <c r="H188" s="7"/>
    </row>
    <row r="189" spans="1:8" ht="31.5" x14ac:dyDescent="0.2">
      <c r="A189" s="20" t="s">
        <v>7</v>
      </c>
      <c r="B189" s="22" t="s">
        <v>101</v>
      </c>
      <c r="C189" s="9">
        <v>200</v>
      </c>
      <c r="D189" s="21">
        <v>6</v>
      </c>
      <c r="E189" s="21">
        <v>3</v>
      </c>
      <c r="F189" s="8">
        <f>F190</f>
        <v>0</v>
      </c>
      <c r="G189" s="7"/>
      <c r="H189" s="7"/>
    </row>
    <row r="190" spans="1:8" ht="31.5" x14ac:dyDescent="0.2">
      <c r="A190" s="20" t="s">
        <v>6</v>
      </c>
      <c r="B190" s="22" t="s">
        <v>101</v>
      </c>
      <c r="C190" s="9">
        <v>240</v>
      </c>
      <c r="D190" s="21">
        <v>6</v>
      </c>
      <c r="E190" s="21">
        <v>3</v>
      </c>
      <c r="F190" s="8">
        <v>0</v>
      </c>
      <c r="G190" s="7"/>
      <c r="H190" s="7"/>
    </row>
    <row r="191" spans="1:8" ht="15.75" x14ac:dyDescent="0.2">
      <c r="A191" s="15" t="s">
        <v>31</v>
      </c>
      <c r="B191" s="17" t="s">
        <v>1</v>
      </c>
      <c r="C191" s="18" t="s">
        <v>1</v>
      </c>
      <c r="D191" s="16">
        <v>7</v>
      </c>
      <c r="E191" s="16" t="s">
        <v>1</v>
      </c>
      <c r="F191" s="19">
        <f>F192</f>
        <v>433.6</v>
      </c>
      <c r="G191" s="7"/>
      <c r="H191" s="7"/>
    </row>
    <row r="192" spans="1:8" ht="15.75" x14ac:dyDescent="0.2">
      <c r="A192" s="15" t="s">
        <v>30</v>
      </c>
      <c r="B192" s="17" t="s">
        <v>1</v>
      </c>
      <c r="C192" s="18" t="s">
        <v>1</v>
      </c>
      <c r="D192" s="16">
        <v>7</v>
      </c>
      <c r="E192" s="16">
        <v>7</v>
      </c>
      <c r="F192" s="19">
        <f>F193</f>
        <v>433.6</v>
      </c>
      <c r="G192" s="7"/>
      <c r="H192" s="7"/>
    </row>
    <row r="193" spans="1:8" ht="15.75" x14ac:dyDescent="0.2">
      <c r="A193" s="20" t="s">
        <v>83</v>
      </c>
      <c r="B193" s="22" t="s">
        <v>102</v>
      </c>
      <c r="C193" s="9" t="s">
        <v>1</v>
      </c>
      <c r="D193" s="21">
        <v>7</v>
      </c>
      <c r="E193" s="21">
        <v>7</v>
      </c>
      <c r="F193" s="8">
        <f>F194</f>
        <v>433.6</v>
      </c>
      <c r="G193" s="7"/>
      <c r="H193" s="7"/>
    </row>
    <row r="194" spans="1:8" ht="31.5" x14ac:dyDescent="0.2">
      <c r="A194" s="20" t="s">
        <v>7</v>
      </c>
      <c r="B194" s="22" t="s">
        <v>102</v>
      </c>
      <c r="C194" s="9">
        <v>200</v>
      </c>
      <c r="D194" s="21">
        <v>7</v>
      </c>
      <c r="E194" s="21">
        <v>7</v>
      </c>
      <c r="F194" s="8">
        <f>F195</f>
        <v>433.6</v>
      </c>
      <c r="G194" s="7"/>
      <c r="H194" s="7"/>
    </row>
    <row r="195" spans="1:8" ht="31.5" x14ac:dyDescent="0.2">
      <c r="A195" s="20" t="s">
        <v>6</v>
      </c>
      <c r="B195" s="22" t="s">
        <v>102</v>
      </c>
      <c r="C195" s="9">
        <v>240</v>
      </c>
      <c r="D195" s="21">
        <v>7</v>
      </c>
      <c r="E195" s="21">
        <v>7</v>
      </c>
      <c r="F195" s="8">
        <v>433.6</v>
      </c>
      <c r="G195" s="7"/>
      <c r="H195" s="7"/>
    </row>
    <row r="196" spans="1:8" ht="15.75" x14ac:dyDescent="0.2">
      <c r="A196" s="15" t="s">
        <v>29</v>
      </c>
      <c r="B196" s="17" t="s">
        <v>1</v>
      </c>
      <c r="C196" s="18" t="s">
        <v>1</v>
      </c>
      <c r="D196" s="16">
        <v>8</v>
      </c>
      <c r="E196" s="16" t="s">
        <v>1</v>
      </c>
      <c r="F196" s="33">
        <f>F197</f>
        <v>19567.861000000001</v>
      </c>
      <c r="G196" s="7"/>
      <c r="H196" s="7"/>
    </row>
    <row r="197" spans="1:8" ht="15.75" x14ac:dyDescent="0.2">
      <c r="A197" s="15" t="s">
        <v>28</v>
      </c>
      <c r="B197" s="17" t="s">
        <v>1</v>
      </c>
      <c r="C197" s="18" t="s">
        <v>1</v>
      </c>
      <c r="D197" s="16">
        <v>8</v>
      </c>
      <c r="E197" s="16">
        <v>1</v>
      </c>
      <c r="F197" s="33">
        <f>F204+F211+F201+F198+F214+F217</f>
        <v>19567.861000000001</v>
      </c>
      <c r="G197" s="7"/>
      <c r="H197" s="7"/>
    </row>
    <row r="198" spans="1:8" ht="31.5" x14ac:dyDescent="0.2">
      <c r="A198" s="20" t="s">
        <v>107</v>
      </c>
      <c r="B198" s="35" t="s">
        <v>108</v>
      </c>
      <c r="C198" s="9"/>
      <c r="D198" s="21">
        <v>8</v>
      </c>
      <c r="E198" s="21">
        <v>1</v>
      </c>
      <c r="F198" s="8">
        <f>F199</f>
        <v>34.799999999999997</v>
      </c>
      <c r="G198" s="7"/>
      <c r="H198" s="7"/>
    </row>
    <row r="199" spans="1:8" ht="31.5" x14ac:dyDescent="0.2">
      <c r="A199" s="20" t="s">
        <v>7</v>
      </c>
      <c r="B199" s="35" t="s">
        <v>108</v>
      </c>
      <c r="C199" s="9">
        <v>200</v>
      </c>
      <c r="D199" s="21">
        <v>8</v>
      </c>
      <c r="E199" s="21">
        <v>1</v>
      </c>
      <c r="F199" s="8">
        <f>F200</f>
        <v>34.799999999999997</v>
      </c>
      <c r="G199" s="7"/>
      <c r="H199" s="7"/>
    </row>
    <row r="200" spans="1:8" ht="31.5" x14ac:dyDescent="0.2">
      <c r="A200" s="20" t="s">
        <v>6</v>
      </c>
      <c r="B200" s="35" t="s">
        <v>108</v>
      </c>
      <c r="C200" s="9">
        <v>240</v>
      </c>
      <c r="D200" s="21">
        <v>8</v>
      </c>
      <c r="E200" s="21">
        <v>1</v>
      </c>
      <c r="F200" s="8">
        <v>34.799999999999997</v>
      </c>
      <c r="G200" s="7"/>
      <c r="H200" s="7"/>
    </row>
    <row r="201" spans="1:8" ht="31.5" x14ac:dyDescent="0.2">
      <c r="A201" s="20" t="s">
        <v>106</v>
      </c>
      <c r="B201" s="22">
        <v>8800370510</v>
      </c>
      <c r="C201" s="9"/>
      <c r="D201" s="21">
        <v>8</v>
      </c>
      <c r="E201" s="21">
        <v>1</v>
      </c>
      <c r="F201" s="8">
        <f>F202</f>
        <v>658</v>
      </c>
      <c r="G201" s="7"/>
      <c r="H201" s="7"/>
    </row>
    <row r="202" spans="1:8" ht="63" x14ac:dyDescent="0.2">
      <c r="A202" s="20" t="s">
        <v>13</v>
      </c>
      <c r="B202" s="22">
        <v>8800370510</v>
      </c>
      <c r="C202" s="9">
        <v>100</v>
      </c>
      <c r="D202" s="21">
        <v>8</v>
      </c>
      <c r="E202" s="21">
        <v>1</v>
      </c>
      <c r="F202" s="8">
        <f>F203</f>
        <v>658</v>
      </c>
      <c r="G202" s="7"/>
      <c r="H202" s="7"/>
    </row>
    <row r="203" spans="1:8" ht="15.75" x14ac:dyDescent="0.2">
      <c r="A203" s="20" t="s">
        <v>19</v>
      </c>
      <c r="B203" s="22">
        <v>8800370510</v>
      </c>
      <c r="C203" s="9">
        <v>110</v>
      </c>
      <c r="D203" s="21">
        <v>8</v>
      </c>
      <c r="E203" s="21">
        <v>1</v>
      </c>
      <c r="F203" s="8">
        <v>658</v>
      </c>
      <c r="G203" s="7"/>
      <c r="H203" s="7"/>
    </row>
    <row r="204" spans="1:8" ht="15.75" x14ac:dyDescent="0.2">
      <c r="A204" s="20" t="s">
        <v>27</v>
      </c>
      <c r="B204" s="22" t="s">
        <v>103</v>
      </c>
      <c r="C204" s="9" t="s">
        <v>1</v>
      </c>
      <c r="D204" s="21">
        <v>8</v>
      </c>
      <c r="E204" s="21">
        <v>1</v>
      </c>
      <c r="F204" s="8">
        <f>F205+F207+F209</f>
        <v>17761</v>
      </c>
      <c r="G204" s="7"/>
      <c r="H204" s="7"/>
    </row>
    <row r="205" spans="1:8" ht="63" x14ac:dyDescent="0.2">
      <c r="A205" s="20" t="s">
        <v>13</v>
      </c>
      <c r="B205" s="22" t="s">
        <v>103</v>
      </c>
      <c r="C205" s="9">
        <v>100</v>
      </c>
      <c r="D205" s="21">
        <v>8</v>
      </c>
      <c r="E205" s="21">
        <v>1</v>
      </c>
      <c r="F205" s="8">
        <f>F206</f>
        <v>11866</v>
      </c>
      <c r="G205" s="7"/>
      <c r="H205" s="7"/>
    </row>
    <row r="206" spans="1:8" ht="15.75" x14ac:dyDescent="0.2">
      <c r="A206" s="20" t="s">
        <v>19</v>
      </c>
      <c r="B206" s="22" t="s">
        <v>103</v>
      </c>
      <c r="C206" s="9">
        <v>110</v>
      </c>
      <c r="D206" s="21">
        <v>8</v>
      </c>
      <c r="E206" s="21">
        <v>1</v>
      </c>
      <c r="F206" s="8">
        <v>11866</v>
      </c>
      <c r="G206" s="7"/>
      <c r="H206" s="7"/>
    </row>
    <row r="207" spans="1:8" ht="31.5" x14ac:dyDescent="0.2">
      <c r="A207" s="20" t="s">
        <v>7</v>
      </c>
      <c r="B207" s="22" t="s">
        <v>103</v>
      </c>
      <c r="C207" s="9">
        <v>200</v>
      </c>
      <c r="D207" s="21">
        <v>8</v>
      </c>
      <c r="E207" s="21">
        <v>1</v>
      </c>
      <c r="F207" s="8">
        <f>F208</f>
        <v>5749.4</v>
      </c>
      <c r="G207" s="7"/>
      <c r="H207" s="7"/>
    </row>
    <row r="208" spans="1:8" ht="31.5" x14ac:dyDescent="0.2">
      <c r="A208" s="20" t="s">
        <v>6</v>
      </c>
      <c r="B208" s="22" t="s">
        <v>103</v>
      </c>
      <c r="C208" s="9">
        <v>240</v>
      </c>
      <c r="D208" s="21">
        <v>8</v>
      </c>
      <c r="E208" s="21">
        <v>1</v>
      </c>
      <c r="F208" s="8">
        <v>5749.4</v>
      </c>
      <c r="G208" s="7"/>
      <c r="H208" s="7"/>
    </row>
    <row r="209" spans="1:8" ht="15.75" x14ac:dyDescent="0.2">
      <c r="A209" s="20" t="s">
        <v>10</v>
      </c>
      <c r="B209" s="22" t="s">
        <v>103</v>
      </c>
      <c r="C209" s="9">
        <v>800</v>
      </c>
      <c r="D209" s="21">
        <v>8</v>
      </c>
      <c r="E209" s="21">
        <v>1</v>
      </c>
      <c r="F209" s="8">
        <f>F210</f>
        <v>145.6</v>
      </c>
      <c r="G209" s="7"/>
      <c r="H209" s="7"/>
    </row>
    <row r="210" spans="1:8" ht="15.75" x14ac:dyDescent="0.2">
      <c r="A210" s="20" t="s">
        <v>9</v>
      </c>
      <c r="B210" s="22" t="s">
        <v>103</v>
      </c>
      <c r="C210" s="9">
        <v>850</v>
      </c>
      <c r="D210" s="21">
        <v>8</v>
      </c>
      <c r="E210" s="21">
        <v>1</v>
      </c>
      <c r="F210" s="8">
        <v>145.6</v>
      </c>
      <c r="G210" s="7"/>
      <c r="H210" s="7"/>
    </row>
    <row r="211" spans="1:8" ht="31.5" x14ac:dyDescent="0.2">
      <c r="A211" s="20" t="s">
        <v>84</v>
      </c>
      <c r="B211" s="22" t="s">
        <v>104</v>
      </c>
      <c r="C211" s="9" t="s">
        <v>1</v>
      </c>
      <c r="D211" s="21">
        <v>8</v>
      </c>
      <c r="E211" s="21">
        <v>1</v>
      </c>
      <c r="F211" s="8">
        <f>F212</f>
        <v>500</v>
      </c>
      <c r="G211" s="7"/>
      <c r="H211" s="7"/>
    </row>
    <row r="212" spans="1:8" ht="31.5" x14ac:dyDescent="0.2">
      <c r="A212" s="20" t="s">
        <v>7</v>
      </c>
      <c r="B212" s="22" t="s">
        <v>104</v>
      </c>
      <c r="C212" s="9">
        <v>200</v>
      </c>
      <c r="D212" s="21">
        <v>8</v>
      </c>
      <c r="E212" s="21">
        <v>1</v>
      </c>
      <c r="F212" s="8">
        <f>F213</f>
        <v>500</v>
      </c>
      <c r="G212" s="7"/>
      <c r="H212" s="7"/>
    </row>
    <row r="213" spans="1:8" ht="31.5" x14ac:dyDescent="0.2">
      <c r="A213" s="20" t="s">
        <v>6</v>
      </c>
      <c r="B213" s="22" t="s">
        <v>104</v>
      </c>
      <c r="C213" s="9">
        <v>240</v>
      </c>
      <c r="D213" s="21">
        <v>8</v>
      </c>
      <c r="E213" s="21">
        <v>1</v>
      </c>
      <c r="F213" s="8">
        <v>500</v>
      </c>
      <c r="G213" s="7"/>
      <c r="H213" s="7"/>
    </row>
    <row r="214" spans="1:8" ht="31.5" x14ac:dyDescent="0.2">
      <c r="A214" s="20" t="s">
        <v>126</v>
      </c>
      <c r="B214" s="22">
        <v>8800570240</v>
      </c>
      <c r="C214" s="9"/>
      <c r="D214" s="21">
        <v>8</v>
      </c>
      <c r="E214" s="21">
        <v>1</v>
      </c>
      <c r="F214" s="32">
        <f>F215</f>
        <v>429.84300000000002</v>
      </c>
      <c r="G214" s="7"/>
      <c r="H214" s="7"/>
    </row>
    <row r="215" spans="1:8" ht="31.5" x14ac:dyDescent="0.2">
      <c r="A215" s="20" t="s">
        <v>7</v>
      </c>
      <c r="B215" s="22">
        <v>8800570240</v>
      </c>
      <c r="C215" s="9">
        <v>200</v>
      </c>
      <c r="D215" s="21">
        <v>8</v>
      </c>
      <c r="E215" s="21">
        <v>1</v>
      </c>
      <c r="F215" s="32">
        <f>F216</f>
        <v>429.84300000000002</v>
      </c>
      <c r="G215" s="7"/>
      <c r="H215" s="7"/>
    </row>
    <row r="216" spans="1:8" ht="31.5" x14ac:dyDescent="0.2">
      <c r="A216" s="20" t="s">
        <v>6</v>
      </c>
      <c r="B216" s="22">
        <v>8800570240</v>
      </c>
      <c r="C216" s="9">
        <v>240</v>
      </c>
      <c r="D216" s="21">
        <v>8</v>
      </c>
      <c r="E216" s="21">
        <v>1</v>
      </c>
      <c r="F216" s="32">
        <v>429.84300000000002</v>
      </c>
      <c r="G216" s="5"/>
      <c r="H216" s="4"/>
    </row>
    <row r="217" spans="1:8" ht="12" customHeight="1" x14ac:dyDescent="0.2">
      <c r="A217" s="20" t="s">
        <v>126</v>
      </c>
      <c r="B217" s="22" t="s">
        <v>127</v>
      </c>
      <c r="C217" s="9"/>
      <c r="D217" s="21">
        <v>8</v>
      </c>
      <c r="E217" s="21">
        <v>1</v>
      </c>
      <c r="F217" s="32">
        <f>F218</f>
        <v>184.21799999999999</v>
      </c>
      <c r="G217" s="2"/>
      <c r="H217" s="2"/>
    </row>
    <row r="218" spans="1:8" ht="12.75" customHeight="1" x14ac:dyDescent="0.2">
      <c r="A218" s="20" t="s">
        <v>7</v>
      </c>
      <c r="B218" s="22" t="s">
        <v>127</v>
      </c>
      <c r="C218" s="9">
        <v>200</v>
      </c>
      <c r="D218" s="21">
        <v>8</v>
      </c>
      <c r="E218" s="21">
        <v>1</v>
      </c>
      <c r="F218" s="32">
        <f>F219</f>
        <v>184.21799999999999</v>
      </c>
      <c r="G218" s="2"/>
      <c r="H218" s="2"/>
    </row>
    <row r="219" spans="1:8" ht="12.75" customHeight="1" x14ac:dyDescent="0.2">
      <c r="A219" s="20" t="s">
        <v>6</v>
      </c>
      <c r="B219" s="22" t="s">
        <v>127</v>
      </c>
      <c r="C219" s="9">
        <v>240</v>
      </c>
      <c r="D219" s="21">
        <v>8</v>
      </c>
      <c r="E219" s="21">
        <v>1</v>
      </c>
      <c r="F219" s="32">
        <v>184.21799999999999</v>
      </c>
      <c r="G219" s="5"/>
      <c r="H219" s="5"/>
    </row>
    <row r="220" spans="1:8" ht="14.25" customHeight="1" x14ac:dyDescent="0.2">
      <c r="A220" s="15" t="s">
        <v>25</v>
      </c>
      <c r="B220" s="17" t="s">
        <v>1</v>
      </c>
      <c r="C220" s="18" t="s">
        <v>1</v>
      </c>
      <c r="D220" s="16">
        <v>10</v>
      </c>
      <c r="E220" s="16" t="s">
        <v>1</v>
      </c>
      <c r="F220" s="33">
        <f>F221+F225</f>
        <v>769.62599999999998</v>
      </c>
      <c r="G220" s="2"/>
      <c r="H220" s="2"/>
    </row>
    <row r="221" spans="1:8" ht="15.75" x14ac:dyDescent="0.2">
      <c r="A221" s="15" t="s">
        <v>24</v>
      </c>
      <c r="B221" s="17" t="s">
        <v>1</v>
      </c>
      <c r="C221" s="18" t="s">
        <v>1</v>
      </c>
      <c r="D221" s="16">
        <v>10</v>
      </c>
      <c r="E221" s="16">
        <v>1</v>
      </c>
      <c r="F221" s="33">
        <f>F222</f>
        <v>370.42599999999999</v>
      </c>
    </row>
    <row r="222" spans="1:8" ht="15.75" x14ac:dyDescent="0.2">
      <c r="A222" s="20" t="s">
        <v>85</v>
      </c>
      <c r="B222" s="22">
        <v>8800004910</v>
      </c>
      <c r="C222" s="9" t="s">
        <v>1</v>
      </c>
      <c r="D222" s="21">
        <v>10</v>
      </c>
      <c r="E222" s="21">
        <v>1</v>
      </c>
      <c r="F222" s="32">
        <f>F223</f>
        <v>370.42599999999999</v>
      </c>
    </row>
    <row r="223" spans="1:8" ht="15.75" x14ac:dyDescent="0.2">
      <c r="A223" s="20" t="s">
        <v>8</v>
      </c>
      <c r="B223" s="22">
        <v>8800004910</v>
      </c>
      <c r="C223" s="9">
        <v>300</v>
      </c>
      <c r="D223" s="21">
        <v>10</v>
      </c>
      <c r="E223" s="21">
        <v>1</v>
      </c>
      <c r="F223" s="32">
        <f>F224</f>
        <v>370.42599999999999</v>
      </c>
    </row>
    <row r="224" spans="1:8" ht="15.75" x14ac:dyDescent="0.2">
      <c r="A224" s="20" t="s">
        <v>21</v>
      </c>
      <c r="B224" s="22">
        <v>8800004910</v>
      </c>
      <c r="C224" s="9">
        <v>310</v>
      </c>
      <c r="D224" s="21">
        <v>10</v>
      </c>
      <c r="E224" s="21">
        <v>1</v>
      </c>
      <c r="F224" s="32">
        <v>370.42599999999999</v>
      </c>
    </row>
    <row r="225" spans="1:6" ht="15.75" x14ac:dyDescent="0.2">
      <c r="A225" s="15" t="s">
        <v>23</v>
      </c>
      <c r="B225" s="17" t="s">
        <v>1</v>
      </c>
      <c r="C225" s="18" t="s">
        <v>1</v>
      </c>
      <c r="D225" s="16">
        <v>10</v>
      </c>
      <c r="E225" s="16">
        <v>3</v>
      </c>
      <c r="F225" s="19">
        <f>F226</f>
        <v>399.2</v>
      </c>
    </row>
    <row r="226" spans="1:6" ht="31.5" x14ac:dyDescent="0.2">
      <c r="A226" s="20" t="s">
        <v>86</v>
      </c>
      <c r="B226" s="22">
        <v>8800004920</v>
      </c>
      <c r="C226" s="9" t="s">
        <v>1</v>
      </c>
      <c r="D226" s="21">
        <v>10</v>
      </c>
      <c r="E226" s="21">
        <v>3</v>
      </c>
      <c r="F226" s="8">
        <f>F227</f>
        <v>399.2</v>
      </c>
    </row>
    <row r="227" spans="1:6" ht="15.75" x14ac:dyDescent="0.2">
      <c r="A227" s="20" t="s">
        <v>8</v>
      </c>
      <c r="B227" s="22">
        <v>8800004920</v>
      </c>
      <c r="C227" s="9">
        <v>300</v>
      </c>
      <c r="D227" s="21">
        <v>10</v>
      </c>
      <c r="E227" s="21">
        <v>3</v>
      </c>
      <c r="F227" s="8">
        <f>F228</f>
        <v>399.2</v>
      </c>
    </row>
    <row r="228" spans="1:6" ht="15.75" x14ac:dyDescent="0.2">
      <c r="A228" s="20" t="s">
        <v>21</v>
      </c>
      <c r="B228" s="22">
        <v>8800004920</v>
      </c>
      <c r="C228" s="9">
        <v>310</v>
      </c>
      <c r="D228" s="21">
        <v>10</v>
      </c>
      <c r="E228" s="21">
        <v>3</v>
      </c>
      <c r="F228" s="8">
        <v>399.2</v>
      </c>
    </row>
    <row r="229" spans="1:6" ht="15.75" x14ac:dyDescent="0.2">
      <c r="A229" s="15" t="s">
        <v>18</v>
      </c>
      <c r="B229" s="17" t="s">
        <v>1</v>
      </c>
      <c r="C229" s="18" t="s">
        <v>1</v>
      </c>
      <c r="D229" s="16">
        <v>11</v>
      </c>
      <c r="E229" s="16" t="s">
        <v>1</v>
      </c>
      <c r="F229" s="19">
        <f>F230</f>
        <v>3686.6</v>
      </c>
    </row>
    <row r="230" spans="1:6" ht="15.75" x14ac:dyDescent="0.2">
      <c r="A230" s="15" t="s">
        <v>87</v>
      </c>
      <c r="B230" s="17" t="s">
        <v>1</v>
      </c>
      <c r="C230" s="18" t="s">
        <v>1</v>
      </c>
      <c r="D230" s="16">
        <v>11</v>
      </c>
      <c r="E230" s="16">
        <v>1</v>
      </c>
      <c r="F230" s="19">
        <f>F231</f>
        <v>3686.6</v>
      </c>
    </row>
    <row r="231" spans="1:6" ht="15.75" x14ac:dyDescent="0.2">
      <c r="A231" s="20" t="s">
        <v>88</v>
      </c>
      <c r="B231" s="22">
        <v>8800004820</v>
      </c>
      <c r="C231" s="9" t="s">
        <v>1</v>
      </c>
      <c r="D231" s="21">
        <v>11</v>
      </c>
      <c r="E231" s="21">
        <v>1</v>
      </c>
      <c r="F231" s="8">
        <f>F232+F234+F236</f>
        <v>3686.6</v>
      </c>
    </row>
    <row r="232" spans="1:6" ht="63" x14ac:dyDescent="0.2">
      <c r="A232" s="20" t="s">
        <v>13</v>
      </c>
      <c r="B232" s="22">
        <v>8800004820</v>
      </c>
      <c r="C232" s="9">
        <v>100</v>
      </c>
      <c r="D232" s="21">
        <v>11</v>
      </c>
      <c r="E232" s="21">
        <v>1</v>
      </c>
      <c r="F232" s="8">
        <f>F233</f>
        <v>2088</v>
      </c>
    </row>
    <row r="233" spans="1:6" ht="15.75" x14ac:dyDescent="0.2">
      <c r="A233" s="20" t="s">
        <v>19</v>
      </c>
      <c r="B233" s="22">
        <v>8800004820</v>
      </c>
      <c r="C233" s="9">
        <v>110</v>
      </c>
      <c r="D233" s="21">
        <v>11</v>
      </c>
      <c r="E233" s="21">
        <v>1</v>
      </c>
      <c r="F233" s="8">
        <v>2088</v>
      </c>
    </row>
    <row r="234" spans="1:6" ht="31.5" x14ac:dyDescent="0.2">
      <c r="A234" s="20" t="s">
        <v>7</v>
      </c>
      <c r="B234" s="22">
        <v>8800004820</v>
      </c>
      <c r="C234" s="9">
        <v>200</v>
      </c>
      <c r="D234" s="21">
        <v>11</v>
      </c>
      <c r="E234" s="21">
        <v>1</v>
      </c>
      <c r="F234" s="8">
        <f>F235</f>
        <v>1216.5999999999999</v>
      </c>
    </row>
    <row r="235" spans="1:6" ht="31.5" x14ac:dyDescent="0.2">
      <c r="A235" s="20" t="s">
        <v>6</v>
      </c>
      <c r="B235" s="22">
        <v>8800004820</v>
      </c>
      <c r="C235" s="9">
        <v>240</v>
      </c>
      <c r="D235" s="21">
        <v>11</v>
      </c>
      <c r="E235" s="21">
        <v>1</v>
      </c>
      <c r="F235" s="8">
        <v>1216.5999999999999</v>
      </c>
    </row>
    <row r="236" spans="1:6" ht="15.75" x14ac:dyDescent="0.2">
      <c r="A236" s="20" t="s">
        <v>10</v>
      </c>
      <c r="B236" s="22">
        <v>8800004820</v>
      </c>
      <c r="C236" s="9">
        <v>800</v>
      </c>
      <c r="D236" s="21">
        <v>11</v>
      </c>
      <c r="E236" s="21">
        <v>1</v>
      </c>
      <c r="F236" s="8">
        <f>F237</f>
        <v>382</v>
      </c>
    </row>
    <row r="237" spans="1:6" ht="15.75" x14ac:dyDescent="0.2">
      <c r="A237" s="20" t="s">
        <v>9</v>
      </c>
      <c r="B237" s="22">
        <v>8800004820</v>
      </c>
      <c r="C237" s="9">
        <v>850</v>
      </c>
      <c r="D237" s="21">
        <v>11</v>
      </c>
      <c r="E237" s="21">
        <v>1</v>
      </c>
      <c r="F237" s="8">
        <v>382</v>
      </c>
    </row>
    <row r="238" spans="1:6" ht="15.75" x14ac:dyDescent="0.2">
      <c r="A238" s="15" t="s">
        <v>5</v>
      </c>
      <c r="B238" s="17" t="s">
        <v>1</v>
      </c>
      <c r="C238" s="18" t="s">
        <v>1</v>
      </c>
      <c r="D238" s="16">
        <v>13</v>
      </c>
      <c r="E238" s="16" t="s">
        <v>1</v>
      </c>
      <c r="F238" s="19">
        <f>F239</f>
        <v>591.78599999999994</v>
      </c>
    </row>
    <row r="239" spans="1:6" ht="31.5" x14ac:dyDescent="0.2">
      <c r="A239" s="15" t="s">
        <v>4</v>
      </c>
      <c r="B239" s="17" t="s">
        <v>1</v>
      </c>
      <c r="C239" s="18" t="s">
        <v>1</v>
      </c>
      <c r="D239" s="16">
        <v>13</v>
      </c>
      <c r="E239" s="16">
        <v>1</v>
      </c>
      <c r="F239" s="19">
        <f>F240</f>
        <v>591.78599999999994</v>
      </c>
    </row>
    <row r="240" spans="1:6" ht="15.75" x14ac:dyDescent="0.2">
      <c r="A240" s="20" t="s">
        <v>89</v>
      </c>
      <c r="B240" s="22">
        <v>8800006500</v>
      </c>
      <c r="C240" s="9" t="s">
        <v>1</v>
      </c>
      <c r="D240" s="21">
        <v>13</v>
      </c>
      <c r="E240" s="21">
        <v>1</v>
      </c>
      <c r="F240" s="8">
        <f>F241</f>
        <v>591.78599999999994</v>
      </c>
    </row>
    <row r="241" spans="1:6" ht="15.75" x14ac:dyDescent="0.2">
      <c r="A241" s="20" t="s">
        <v>3</v>
      </c>
      <c r="B241" s="22">
        <v>8800006500</v>
      </c>
      <c r="C241" s="9">
        <v>700</v>
      </c>
      <c r="D241" s="21">
        <v>13</v>
      </c>
      <c r="E241" s="21">
        <v>1</v>
      </c>
      <c r="F241" s="8">
        <f>F242</f>
        <v>591.78599999999994</v>
      </c>
    </row>
    <row r="242" spans="1:6" ht="15.75" x14ac:dyDescent="0.2">
      <c r="A242" s="20" t="s">
        <v>90</v>
      </c>
      <c r="B242" s="22">
        <v>8800006500</v>
      </c>
      <c r="C242" s="9">
        <v>730</v>
      </c>
      <c r="D242" s="21">
        <v>13</v>
      </c>
      <c r="E242" s="21">
        <v>1</v>
      </c>
      <c r="F242" s="8">
        <v>591.78599999999994</v>
      </c>
    </row>
    <row r="243" spans="1:6" ht="15.75" x14ac:dyDescent="0.25">
      <c r="A243" s="40" t="s">
        <v>0</v>
      </c>
      <c r="B243" s="41"/>
      <c r="C243" s="41"/>
      <c r="D243" s="41"/>
      <c r="E243" s="41"/>
      <c r="F243" s="34">
        <f>F13+F78+F83+F114+F187+F191+F196+F220+F229+F238</f>
        <v>368430.65299999987</v>
      </c>
    </row>
  </sheetData>
  <autoFilter ref="A12:F216"/>
  <mergeCells count="5">
    <mergeCell ref="A243:E243"/>
    <mergeCell ref="E1:F1"/>
    <mergeCell ref="A2:F2"/>
    <mergeCell ref="A5:F5"/>
    <mergeCell ref="A9:F9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</vt:lpstr>
      <vt:lpstr>Пр!Заголовки_для_печати</vt:lpstr>
      <vt:lpstr>Пр!Область_печати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IRyadinena</cp:lastModifiedBy>
  <cp:lastPrinted>2019-11-07T02:24:15Z</cp:lastPrinted>
  <dcterms:created xsi:type="dcterms:W3CDTF">2018-10-08T08:39:59Z</dcterms:created>
  <dcterms:modified xsi:type="dcterms:W3CDTF">2019-11-07T02:24:18Z</dcterms:modified>
</cp:coreProperties>
</file>